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83" i="1"/>
  <c r="H53"/>
  <c r="H59"/>
  <c r="H31"/>
  <c r="H16" s="1"/>
  <c r="H71"/>
  <c r="H67"/>
  <c r="J109"/>
  <c r="I109"/>
  <c r="I16"/>
  <c r="J16"/>
  <c r="H51"/>
  <c r="I80"/>
  <c r="H80"/>
  <c r="I104"/>
  <c r="H29" l="1"/>
  <c r="H104"/>
  <c r="H103" s="1"/>
  <c r="I82"/>
  <c r="J82"/>
  <c r="H82"/>
  <c r="I88"/>
  <c r="J88"/>
  <c r="H88"/>
  <c r="I103"/>
  <c r="J103"/>
  <c r="H65"/>
  <c r="H37"/>
  <c r="I37"/>
  <c r="J37"/>
  <c r="I99"/>
  <c r="J99"/>
  <c r="H99"/>
  <c r="I101"/>
  <c r="J101"/>
  <c r="H101"/>
  <c r="I12"/>
  <c r="J12"/>
  <c r="H12"/>
  <c r="I7"/>
  <c r="J7"/>
  <c r="H7"/>
  <c r="I53"/>
  <c r="J53"/>
  <c r="I69"/>
  <c r="J69"/>
  <c r="J63"/>
  <c r="I63"/>
  <c r="J62"/>
  <c r="I62"/>
  <c r="J60"/>
  <c r="I60"/>
  <c r="J59"/>
  <c r="I59"/>
  <c r="J66"/>
  <c r="J65" s="1"/>
  <c r="I66"/>
  <c r="H66"/>
  <c r="I49"/>
  <c r="J49"/>
  <c r="H49"/>
  <c r="J57"/>
  <c r="I57"/>
  <c r="J61"/>
  <c r="I61"/>
  <c r="I65"/>
  <c r="H69" l="1"/>
  <c r="H35"/>
  <c r="J47" l="1"/>
  <c r="I47"/>
  <c r="H47"/>
  <c r="J35"/>
  <c r="I35"/>
  <c r="J86" l="1"/>
  <c r="I86"/>
  <c r="I68" l="1"/>
  <c r="J68"/>
  <c r="J6"/>
  <c r="I6"/>
  <c r="H86"/>
  <c r="J110" l="1"/>
  <c r="J111" s="1"/>
  <c r="I110"/>
  <c r="I111" s="1"/>
  <c r="H68"/>
  <c r="H6" l="1"/>
  <c r="H110" s="1"/>
</calcChain>
</file>

<file path=xl/sharedStrings.xml><?xml version="1.0" encoding="utf-8"?>
<sst xmlns="http://schemas.openxmlformats.org/spreadsheetml/2006/main" count="531" uniqueCount="169">
  <si>
    <t>Наименование главных  распорядителей и наименование показателей бюджетной классификации</t>
  </si>
  <si>
    <t>Код ведомства</t>
  </si>
  <si>
    <t>сумма</t>
  </si>
  <si>
    <t>ОБЩЕГОСУДАРСТВЕННЫЕ ВОПРОСЫ</t>
  </si>
  <si>
    <t>018</t>
  </si>
  <si>
    <t>0100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</si>
  <si>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</si>
  <si>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</si>
  <si>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</si>
  <si>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</si>
  <si>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</si>
  <si>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</si>
  <si>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</si>
  <si>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</si>
  <si>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Уплата иных платежей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</si>
  <si>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</si>
  <si>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</si>
  <si>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</si>
  <si>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</si>
  <si>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</si>
  <si>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</si>
  <si>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</si>
  <si>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</si>
  <si>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>Прочая закупка товаров, работ и услуг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</si>
  <si>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</si>
  <si>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</si>
  <si>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</si>
  <si>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</si>
  <si>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</si>
  <si>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</si>
  <si>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</si>
  <si>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</si>
  <si>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</si>
  <si>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</si>
  <si>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</si>
  <si>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</si>
  <si>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</si>
  <si>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</si>
  <si>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</si>
  <si>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</si>
  <si>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</si>
  <si>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</si>
  <si>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</si>
  <si>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</si>
  <si>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</si>
  <si>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</si>
  <si>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</si>
  <si>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</si>
  <si>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</si>
  <si>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</si>
  <si>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</si>
  <si>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</si>
  <si>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</si>
  <si>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</si>
  <si>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</si>
  <si>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</si>
  <si>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</si>
  <si>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</si>
  <si>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Другие вопросы в области жилищно-коммунального хозяйства</t>
  </si>
  <si>
    <t>0505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</si>
  <si>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</si>
  <si>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</si>
  <si>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</si>
  <si>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</si>
  <si>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</si>
  <si>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</si>
  <si>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</si>
  <si>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</si>
  <si>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</si>
  <si>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</si>
  <si>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</si>
  <si>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</si>
  <si>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</si>
  <si>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</si>
  <si>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</si>
  <si>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</si>
  <si>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</si>
  <si>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</si>
  <si>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</si>
  <si>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</si>
  <si>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</si>
  <si>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</si>
  <si>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</si>
  <si>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</si>
  <si>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</si>
  <si>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>Массовый спорт (БМАУ СЦ "Резерв")</t>
  </si>
  <si>
    <t>0790080050</t>
  </si>
  <si>
    <t>Прочее муниципальное имущество</t>
  </si>
  <si>
    <t xml:space="preserve"> </t>
  </si>
  <si>
    <t>Молодежная политика (М.П.Молодежь поселка Березовка в 21 веке)</t>
  </si>
  <si>
    <t xml:space="preserve">Мероприятия в рамках муниципальной программы "Культура поселка Березовка" </t>
  </si>
  <si>
    <t>Спортивные мероприятия  в рамках муниципальной программы "Содействие развитию физической культуры и  спорта поселка Березовка"</t>
  </si>
  <si>
    <t>Расходы на вывоз ТКО с общественных территорий и территории кладбища поселка Березовка</t>
  </si>
  <si>
    <t>0710080090</t>
  </si>
  <si>
    <t>Софинансирование к субсидии бюджетам муниципальных образований на осуществление расходов, направленных на реализацию мероприятий по поддержке местных инициатив территорий городских и сельских поселений</t>
  </si>
  <si>
    <t>07900S6410</t>
  </si>
  <si>
    <t>621</t>
  </si>
  <si>
    <t>Доп. КР</t>
  </si>
  <si>
    <t>01</t>
  </si>
  <si>
    <t>Дорожное хозяйство (дорожные фонды) Подпрограмма "Дороги поселка Березовка" МП "Повышение качества жизни и прочие мероприятия на территории поселка Березовка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</si>
  <si>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</si>
  <si>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</si>
  <si>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>10</t>
  </si>
  <si>
    <t>8510010480</t>
  </si>
  <si>
    <t>Иные межбюджетные трансферты,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</si>
  <si>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КВР</t>
  </si>
  <si>
    <t>КФСР</t>
  </si>
  <si>
    <t>КЦСР</t>
  </si>
  <si>
    <t>071F255550</t>
  </si>
  <si>
    <t>Функционирование высшего должностного лица муниципального образования</t>
  </si>
  <si>
    <t>Подпрограмма "Благоустройство поселка Березовка" МП "Повышение качества жизни и прочие мероприятия на территории поселка Березовка"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</si>
  <si>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</si>
  <si>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Мероприятия по обеспечению первичных мер пожарной безопасности</t>
  </si>
  <si>
    <t>07100S4120</t>
  </si>
  <si>
    <t>Софинансирование на реализацию мероприятий, направленных на повышение безопасности дорожного движения</t>
  </si>
  <si>
    <t>072R310601</t>
  </si>
  <si>
    <t>247</t>
  </si>
  <si>
    <t xml:space="preserve">Расходы на содержание </t>
  </si>
  <si>
    <t>Расходы на озеленение, цветы, обрезка деревьев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</si>
  <si>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(Краевой бюджет)Доп.КР 10</t>
  </si>
  <si>
    <t>субсидии на капитальный ремонт ремонт автомобильных дорог общего пользования местного значения за счет средств дорожного фонда</t>
  </si>
  <si>
    <t>85100S5110</t>
  </si>
  <si>
    <t>субсидии на содержание автомобильных дорог общего пользования местного значения за счет средств дорожного фонда</t>
  </si>
  <si>
    <t>07200S5080</t>
  </si>
  <si>
    <t>СОЦИАЛЬНАЯ ПОЛИТИКА</t>
  </si>
  <si>
    <t>1001</t>
  </si>
  <si>
    <t>Передача полномочий (Иные пенсии, социальные доплаты к пенсиям)</t>
  </si>
  <si>
    <t xml:space="preserve">Субсидии на проведение комплексных кадастровых работ 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</si>
  <si>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(Средства жителей)Доп.КР 13</t>
  </si>
  <si>
    <t>13</t>
  </si>
  <si>
    <t>8510010490</t>
  </si>
  <si>
    <t>Региональные выплаты (доплата до МРОТ)</t>
  </si>
  <si>
    <t>8610010470</t>
  </si>
  <si>
    <t>Средства на частичную компенсацию расходов на повышение оплаты труда отдельных категорий работников бюджетной сферы в размере 10%</t>
  </si>
  <si>
    <t>8510080090</t>
  </si>
  <si>
    <t>Софинансирование субсидии на капитальный ремонт ремонт автомобильных дорог общего пользования местного значения за счет средств дорожного фонда</t>
  </si>
  <si>
    <t>07200S5760</t>
  </si>
  <si>
    <t>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</si>
  <si>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Софинансирование субсидии на разработку проектной документации по восстановлению мостов и путепроводов на автомобильных дорогах местного значения, находящихся в аврийном и предаварийном состоянии</t>
  </si>
  <si>
    <t>Расходы на реализацию мероприятий по поддержке местных инициатив за счет иных межбюджетных трансфертов</t>
  </si>
  <si>
    <t>Софинансирование расходов на реализацию мероприятий по поддержке местных инициатив за счет иных межбюджетных трансфертов</t>
  </si>
  <si>
    <t>Межбюджетные трансферты на осуществление полномочий по оценке готовности к отпительному сезону</t>
  </si>
  <si>
    <t>07900S5710</t>
  </si>
  <si>
    <t>1006</t>
  </si>
  <si>
    <t>8510080500</t>
  </si>
  <si>
    <t>Оказание материальной помощи при чрезвычайных ситуациях (стихийных бедствиях)</t>
  </si>
  <si>
    <t>321</t>
  </si>
  <si>
    <t>Иной межбюджетный трансферт бюджетам муниципальных образований за содействие развитию налогового потенциала</t>
  </si>
  <si>
    <t>0720077450</t>
  </si>
  <si>
    <t>Дотации на увеличение (индексацию) оплаты труда отдельным категориям ратоникам бюджетной сферы Красноярского края (8,65)</t>
  </si>
  <si>
    <t>8510010460</t>
  </si>
  <si>
    <t>8110010460</t>
  </si>
  <si>
    <t>111</t>
  </si>
  <si>
    <t>119</t>
  </si>
  <si>
    <t>8610010460</t>
  </si>
  <si>
    <t>Другие вопросы в области социальной политики</t>
  </si>
  <si>
    <t>Исполнение судебных актов РФ в отношении юридических лиц</t>
  </si>
  <si>
    <t>8510080350</t>
  </si>
  <si>
    <t>8510010340</t>
  </si>
  <si>
    <t>Иные межбюджетные трансферты бюджетам муниципальных образований на финансовое обеспечение (возмещение) расходных обязательств муниципальных образований, связанных с увеличением с 1 июня 2022 года региональных выплат</t>
  </si>
  <si>
    <t xml:space="preserve">    Ведомственная структура расходов бюджета  поселка  Березовка Березовского района Красноярского края  на 2023 год и плановый 2024-2025 годы</t>
  </si>
  <si>
    <t>0709</t>
  </si>
  <si>
    <t>011</t>
  </si>
  <si>
    <t>07200S5090</t>
  </si>
  <si>
    <t>№ строки</t>
  </si>
  <si>
    <t>Расходы по передаче полномочий по муниципальному лесному контролю</t>
  </si>
  <si>
    <t>8510080310</t>
  </si>
  <si>
    <t>Повышение безопасности дорожного движения</t>
  </si>
  <si>
    <t xml:space="preserve">Приложение № 4 к Решению Березовского поселкового Совета депутатов № 29-6  от 20.03.2023                                                                               "О Бюджете поселка Березовка на 2023 год и плановый период 2024-2025 годы"  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</si>
</sst>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0" fillId="0" borderId="0" xfId="0" applyFill="1" applyBorder="1"/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11" fillId="0" borderId="1" xfId="3" applyNumberFormat="1" applyFont="1" applyFill="1" applyBorder="1" applyAlignment="1">
      <alignment horizontal="center" vertical="center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8" fillId="0" borderId="1" xfId="3" applyNumberFormat="1" applyFont="1" applyFill="1" applyBorder="1" applyAlignment="1">
      <alignment vertical="center" wrapText="1"/>
    </xf>
    <xf numFmtId="2" fontId="5" fillId="0" borderId="1" xfId="3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/>
    <xf numFmtId="2" fontId="0" fillId="0" borderId="0" xfId="0" applyNumberFormat="1" applyFill="1" applyBorder="1" applyAlignment="1">
      <alignment horizontal="center" vertical="center"/>
    </xf>
    <xf numFmtId="2" fontId="10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/>
    <xf numFmtId="4" fontId="0" fillId="0" borderId="0" xfId="0" applyNumberFormat="1" applyFill="1" applyBorder="1"/>
    <xf numFmtId="2" fontId="0" fillId="0" borderId="0" xfId="0" applyNumberFormat="1" applyFont="1" applyFill="1" applyBorder="1" applyAlignment="1">
      <alignment horizontal="right" vertical="center"/>
    </xf>
    <xf numFmtId="2" fontId="17" fillId="0" borderId="0" xfId="0" applyNumberFormat="1" applyFont="1" applyFill="1" applyBorder="1" applyAlignment="1">
      <alignment horizontal="right"/>
    </xf>
    <xf numFmtId="2" fontId="12" fillId="0" borderId="0" xfId="3" applyNumberFormat="1" applyFont="1" applyFill="1" applyBorder="1" applyAlignment="1">
      <alignment horizontal="center" vertical="center"/>
    </xf>
    <xf numFmtId="2" fontId="5" fillId="0" borderId="0" xfId="3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 vertical="center"/>
    </xf>
    <xf numFmtId="4" fontId="8" fillId="0" borderId="1" xfId="3" applyNumberFormat="1" applyFont="1" applyFill="1" applyBorder="1" applyAlignment="1">
      <alignment horizontal="center" vertical="center"/>
    </xf>
    <xf numFmtId="4" fontId="5" fillId="0" borderId="1" xfId="3" applyNumberFormat="1" applyFont="1" applyFill="1" applyBorder="1" applyAlignment="1">
      <alignment horizontal="center" vertical="center"/>
    </xf>
    <xf numFmtId="4" fontId="13" fillId="0" borderId="1" xfId="3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shrinkToFit="1"/>
    </xf>
    <xf numFmtId="4" fontId="13" fillId="0" borderId="1" xfId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4" fontId="12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2" fillId="0" borderId="1" xfId="3" applyNumberFormat="1" applyFont="1" applyFill="1" applyBorder="1" applyAlignment="1">
      <alignment vertical="center" wrapText="1" shrinkToFit="1"/>
    </xf>
    <xf numFmtId="2" fontId="12" fillId="0" borderId="1" xfId="3" applyNumberFormat="1" applyFont="1" applyFill="1" applyBorder="1" applyAlignment="1">
      <alignment horizontal="center" vertical="center"/>
    </xf>
    <xf numFmtId="49" fontId="15" fillId="0" borderId="1" xfId="3" applyNumberFormat="1" applyFont="1" applyFill="1" applyBorder="1" applyAlignment="1">
      <alignment horizontal="center" vertical="center"/>
    </xf>
    <xf numFmtId="0" fontId="12" fillId="0" borderId="1" xfId="3" applyNumberFormat="1" applyFont="1" applyFill="1" applyBorder="1" applyAlignment="1">
      <alignment horizontal="center" vertical="center"/>
    </xf>
    <xf numFmtId="49" fontId="12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wrapText="1"/>
    </xf>
    <xf numFmtId="4" fontId="5" fillId="0" borderId="0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shrinkToFit="1"/>
    </xf>
    <xf numFmtId="49" fontId="3" fillId="0" borderId="1" xfId="3" applyNumberFormat="1" applyFont="1" applyFill="1" applyBorder="1" applyAlignment="1">
      <alignment vertical="center" shrinkToFit="1"/>
    </xf>
    <xf numFmtId="2" fontId="3" fillId="0" borderId="1" xfId="3" applyNumberFormat="1" applyFont="1" applyFill="1" applyBorder="1" applyAlignment="1">
      <alignment vertical="center" shrinkToFit="1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2" fillId="0" borderId="1" xfId="1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4" fontId="8" fillId="0" borderId="1" xfId="3" applyNumberFormat="1" applyFont="1" applyFill="1" applyBorder="1" applyAlignment="1">
      <alignment vertical="center"/>
    </xf>
    <xf numFmtId="2" fontId="3" fillId="0" borderId="1" xfId="3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10" fillId="0" borderId="1" xfId="3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0" fillId="0" borderId="3" xfId="0" applyNumberFormat="1" applyFill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6"/>
  <sheetViews>
    <sheetView tabSelected="1" workbookViewId="0">
      <selection activeCell="F53" sqref="F53"/>
    </sheetView>
  </sheetViews>
  <sheetFormatPr defaultRowHeight="14.4"/>
  <cols>
    <col min="1" max="1" width="4.109375" style="1" customWidth="1"/>
    <col min="2" max="2" width="66.5546875" style="1" customWidth="1"/>
    <col min="3" max="3" width="7.21875" style="1" customWidth="1"/>
    <col min="4" max="4" width="8" style="1" customWidth="1"/>
    <col min="5" max="5" width="11" style="30" customWidth="1"/>
    <col min="6" max="6" width="5.33203125" style="1" customWidth="1"/>
    <col min="7" max="7" width="6" style="31" customWidth="1"/>
    <col min="8" max="8" width="13.21875" style="1" customWidth="1"/>
    <col min="9" max="9" width="14.44140625" style="1" customWidth="1"/>
    <col min="10" max="10" width="13.6640625" style="1" customWidth="1"/>
    <col min="11" max="11" width="8.88671875" style="1" customWidth="1"/>
    <col min="12" max="12" width="25.44140625" style="1" customWidth="1"/>
    <col min="13" max="16384" width="8.88671875" style="1"/>
  </cols>
  <sheetData>
    <row r="1" spans="1:12">
      <c r="B1" s="68" t="s">
        <v>168</v>
      </c>
      <c r="C1" s="69"/>
      <c r="D1" s="69"/>
      <c r="E1" s="69"/>
      <c r="F1" s="69"/>
      <c r="G1" s="69"/>
      <c r="H1" s="69"/>
      <c r="I1" s="19"/>
      <c r="J1" s="19"/>
    </row>
    <row r="2" spans="1:12" ht="21.45" customHeight="1">
      <c r="B2" s="69"/>
      <c r="C2" s="69"/>
      <c r="D2" s="69"/>
      <c r="E2" s="69"/>
      <c r="F2" s="69"/>
      <c r="G2" s="69"/>
      <c r="H2" s="69"/>
      <c r="I2" s="19"/>
      <c r="J2" s="19"/>
    </row>
    <row r="3" spans="1:12" ht="36.450000000000003" customHeight="1">
      <c r="B3" s="75" t="s">
        <v>160</v>
      </c>
      <c r="C3" s="76"/>
      <c r="D3" s="76"/>
      <c r="E3" s="76"/>
      <c r="F3" s="76"/>
      <c r="G3" s="76"/>
      <c r="H3" s="76"/>
      <c r="I3" s="77"/>
      <c r="J3" s="78"/>
    </row>
    <row r="4" spans="1:12">
      <c r="A4" s="67" t="s">
        <v>164</v>
      </c>
      <c r="B4" s="70" t="s">
        <v>0</v>
      </c>
      <c r="C4" s="70" t="s">
        <v>1</v>
      </c>
      <c r="D4" s="70" t="s">
        <v>106</v>
      </c>
      <c r="E4" s="73" t="s">
        <v>107</v>
      </c>
      <c r="F4" s="70" t="s">
        <v>105</v>
      </c>
      <c r="G4" s="79" t="s">
        <v>97</v>
      </c>
      <c r="H4" s="2">
        <v>2023</v>
      </c>
      <c r="I4" s="3">
        <v>2024</v>
      </c>
      <c r="J4" s="4">
        <v>2025</v>
      </c>
    </row>
    <row r="5" spans="1:12" ht="30" customHeight="1">
      <c r="A5" s="67"/>
      <c r="B5" s="71"/>
      <c r="C5" s="71"/>
      <c r="D5" s="72"/>
      <c r="E5" s="74"/>
      <c r="F5" s="72"/>
      <c r="G5" s="80"/>
      <c r="H5" s="5" t="s">
        <v>2</v>
      </c>
      <c r="I5" s="5" t="s">
        <v>2</v>
      </c>
      <c r="J5" s="6" t="s">
        <v>2</v>
      </c>
    </row>
    <row r="6" spans="1:12">
      <c r="A6" s="66">
        <v>1</v>
      </c>
      <c r="B6" s="7" t="s">
        <v>3</v>
      </c>
      <c r="C6" s="11" t="s">
        <v>4</v>
      </c>
      <c r="D6" s="8" t="s">
        <v>5</v>
      </c>
      <c r="E6" s="23"/>
      <c r="F6" s="8"/>
      <c r="G6" s="14"/>
      <c r="H6" s="39">
        <f>H7+H12+H16+H35+H37</f>
        <v>30548709.949999999</v>
      </c>
      <c r="I6" s="39">
        <f>I7+I12+I16+I35+I37</f>
        <v>25163861</v>
      </c>
      <c r="J6" s="39">
        <f>J7+J12+J16+J35+J37</f>
        <v>25163861</v>
      </c>
    </row>
    <row r="7" spans="1:12">
      <c r="A7" s="66">
        <v>2</v>
      </c>
      <c r="B7" s="9" t="s">
        <v>109</v>
      </c>
      <c r="C7" s="11" t="s">
        <v>4</v>
      </c>
      <c r="D7" s="8" t="s">
        <v>6</v>
      </c>
      <c r="E7" s="24"/>
      <c r="F7" s="8"/>
      <c r="G7" s="14"/>
      <c r="H7" s="39">
        <f>H8+H9+H10+H11</f>
        <v>1444308</v>
      </c>
      <c r="I7" s="39">
        <f t="shared" ref="I7:J7" si="0">I8+I9+I10+I11</f>
        <v>1444308</v>
      </c>
      <c r="J7" s="39">
        <f t="shared" si="0"/>
        <v>1444308</v>
      </c>
    </row>
    <row r="8" spans="1:12" ht="15.6">
      <c r="A8" s="66">
        <v>3</v>
      </c>
      <c r="B8" s="9" t="s">
        <v>109</v>
      </c>
      <c r="C8" s="11" t="s">
        <v>4</v>
      </c>
      <c r="D8" s="65" t="s">
        <v>6</v>
      </c>
      <c r="E8" s="10" t="s">
        <v>9</v>
      </c>
      <c r="F8" s="11" t="s">
        <v>7</v>
      </c>
      <c r="G8" s="11" t="s">
        <v>98</v>
      </c>
      <c r="H8" s="40">
        <v>1109300</v>
      </c>
      <c r="I8" s="40">
        <v>1109300</v>
      </c>
      <c r="J8" s="40">
        <v>1109300</v>
      </c>
      <c r="L8" s="32"/>
    </row>
    <row r="9" spans="1:12">
      <c r="A9" s="66">
        <v>4</v>
      </c>
      <c r="B9" s="9" t="s">
        <v>109</v>
      </c>
      <c r="C9" s="11" t="s">
        <v>4</v>
      </c>
      <c r="D9" s="12" t="s">
        <v>6</v>
      </c>
      <c r="E9" s="10" t="s">
        <v>9</v>
      </c>
      <c r="F9" s="11" t="s">
        <v>8</v>
      </c>
      <c r="G9" s="11" t="s">
        <v>98</v>
      </c>
      <c r="H9" s="40">
        <v>335008</v>
      </c>
      <c r="I9" s="40">
        <v>335008</v>
      </c>
      <c r="J9" s="40">
        <v>335008</v>
      </c>
    </row>
    <row r="10" spans="1:12" ht="26.4" hidden="1">
      <c r="A10" s="66">
        <v>5</v>
      </c>
      <c r="B10" s="9" t="s">
        <v>149</v>
      </c>
      <c r="C10" s="11" t="s">
        <v>4</v>
      </c>
      <c r="D10" s="11" t="s">
        <v>6</v>
      </c>
      <c r="E10" s="10" t="s">
        <v>150</v>
      </c>
      <c r="F10" s="11" t="s">
        <v>7</v>
      </c>
      <c r="G10" s="11" t="s">
        <v>102</v>
      </c>
      <c r="H10" s="40">
        <v>0</v>
      </c>
      <c r="I10" s="40">
        <v>0</v>
      </c>
      <c r="J10" s="40">
        <v>0</v>
      </c>
    </row>
    <row r="11" spans="1:12" ht="26.4" hidden="1">
      <c r="A11" s="66">
        <v>6</v>
      </c>
      <c r="B11" s="9" t="s">
        <v>149</v>
      </c>
      <c r="C11" s="11" t="s">
        <v>4</v>
      </c>
      <c r="D11" s="11" t="s">
        <v>6</v>
      </c>
      <c r="E11" s="10" t="s">
        <v>150</v>
      </c>
      <c r="F11" s="11" t="s">
        <v>8</v>
      </c>
      <c r="G11" s="11" t="s">
        <v>102</v>
      </c>
      <c r="H11" s="40">
        <v>0</v>
      </c>
      <c r="I11" s="40">
        <v>0</v>
      </c>
      <c r="J11" s="40">
        <v>0</v>
      </c>
    </row>
    <row r="12" spans="1:12" ht="25.95" customHeight="1">
      <c r="A12" s="66">
        <v>7</v>
      </c>
      <c r="B12" s="13" t="s">
        <v>10</v>
      </c>
      <c r="C12" s="11" t="s">
        <v>162</v>
      </c>
      <c r="D12" s="14" t="s">
        <v>11</v>
      </c>
      <c r="E12" s="24"/>
      <c r="F12" s="14"/>
      <c r="G12" s="14"/>
      <c r="H12" s="39">
        <f>H13+H14+H15</f>
        <v>457686</v>
      </c>
      <c r="I12" s="39">
        <f t="shared" ref="I12:J12" si="1">I13+I14+I15</f>
        <v>457686</v>
      </c>
      <c r="J12" s="39">
        <f t="shared" si="1"/>
        <v>457686</v>
      </c>
    </row>
    <row r="13" spans="1:12" ht="27" customHeight="1">
      <c r="A13" s="66">
        <v>8</v>
      </c>
      <c r="B13" s="13" t="s">
        <v>10</v>
      </c>
      <c r="C13" s="11" t="s">
        <v>162</v>
      </c>
      <c r="D13" s="11" t="s">
        <v>11</v>
      </c>
      <c r="E13" s="10" t="s">
        <v>12</v>
      </c>
      <c r="F13" s="11" t="s">
        <v>13</v>
      </c>
      <c r="G13" s="11" t="s">
        <v>98</v>
      </c>
      <c r="H13" s="40">
        <v>30000</v>
      </c>
      <c r="I13" s="40">
        <v>30000</v>
      </c>
      <c r="J13" s="40">
        <v>30000</v>
      </c>
    </row>
    <row r="14" spans="1:12">
      <c r="A14" s="66">
        <v>9</v>
      </c>
      <c r="B14" s="44" t="s">
        <v>15</v>
      </c>
      <c r="C14" s="11" t="s">
        <v>162</v>
      </c>
      <c r="D14" s="12" t="s">
        <v>11</v>
      </c>
      <c r="E14" s="10" t="s">
        <v>16</v>
      </c>
      <c r="F14" s="11">
        <v>540</v>
      </c>
      <c r="G14" s="11" t="s">
        <v>98</v>
      </c>
      <c r="H14" s="40">
        <v>427686</v>
      </c>
      <c r="I14" s="40">
        <v>427686</v>
      </c>
      <c r="J14" s="40">
        <v>427686</v>
      </c>
      <c r="L14" s="32"/>
    </row>
    <row r="15" spans="1:12" ht="26.4" hidden="1">
      <c r="A15" s="66">
        <v>10</v>
      </c>
      <c r="B15" s="9" t="s">
        <v>149</v>
      </c>
      <c r="C15" s="11" t="s">
        <v>4</v>
      </c>
      <c r="D15" s="11" t="s">
        <v>6</v>
      </c>
      <c r="E15" s="10" t="s">
        <v>151</v>
      </c>
      <c r="F15" s="11" t="s">
        <v>65</v>
      </c>
      <c r="G15" s="11" t="s">
        <v>102</v>
      </c>
      <c r="H15" s="40">
        <v>0</v>
      </c>
      <c r="I15" s="40">
        <v>0</v>
      </c>
      <c r="J15" s="40">
        <v>0</v>
      </c>
      <c r="L15" s="32"/>
    </row>
    <row r="16" spans="1:12">
      <c r="A16" s="66">
        <v>11</v>
      </c>
      <c r="B16" s="13" t="s">
        <v>17</v>
      </c>
      <c r="C16" s="12" t="s">
        <v>4</v>
      </c>
      <c r="D16" s="14" t="s">
        <v>18</v>
      </c>
      <c r="E16" s="10"/>
      <c r="F16" s="12"/>
      <c r="G16" s="11"/>
      <c r="H16" s="39">
        <f>H17+H18+H25+H26+H29+H30+H31+H32+H19+H20+H27+H28+H21+H22+H33+H23+H24+H34</f>
        <v>18127601.66</v>
      </c>
      <c r="I16" s="39">
        <f t="shared" ref="I16:J16" si="2">I17+I18+I25+I26+I29+I30+I31+I32+I19+I20+I27+I28+I21+I22+I33+I23+I24+I34</f>
        <v>18746260</v>
      </c>
      <c r="J16" s="39">
        <f t="shared" si="2"/>
        <v>18746260</v>
      </c>
    </row>
    <row r="17" spans="1:10">
      <c r="A17" s="66">
        <v>12</v>
      </c>
      <c r="B17" s="13" t="s">
        <v>19</v>
      </c>
      <c r="C17" s="11" t="s">
        <v>4</v>
      </c>
      <c r="D17" s="11" t="s">
        <v>18</v>
      </c>
      <c r="E17" s="10" t="s">
        <v>20</v>
      </c>
      <c r="F17" s="11">
        <v>111</v>
      </c>
      <c r="G17" s="11" t="s">
        <v>98</v>
      </c>
      <c r="H17" s="45">
        <v>1808921</v>
      </c>
      <c r="I17" s="45">
        <v>1808921</v>
      </c>
      <c r="J17" s="45">
        <v>1808921</v>
      </c>
    </row>
    <row r="18" spans="1:10" ht="28.2" customHeight="1">
      <c r="A18" s="66">
        <v>13</v>
      </c>
      <c r="B18" s="13" t="s">
        <v>21</v>
      </c>
      <c r="C18" s="11" t="s">
        <v>4</v>
      </c>
      <c r="D18" s="11" t="s">
        <v>18</v>
      </c>
      <c r="E18" s="10" t="s">
        <v>20</v>
      </c>
      <c r="F18" s="11">
        <v>119</v>
      </c>
      <c r="G18" s="11" t="s">
        <v>98</v>
      </c>
      <c r="H18" s="45">
        <v>546294</v>
      </c>
      <c r="I18" s="45">
        <v>546294</v>
      </c>
      <c r="J18" s="45">
        <v>546294</v>
      </c>
    </row>
    <row r="19" spans="1:10" ht="16.2" hidden="1" customHeight="1">
      <c r="A19" s="66">
        <v>14</v>
      </c>
      <c r="B19" s="13" t="s">
        <v>131</v>
      </c>
      <c r="C19" s="11" t="s">
        <v>4</v>
      </c>
      <c r="D19" s="11" t="s">
        <v>18</v>
      </c>
      <c r="E19" s="10" t="s">
        <v>130</v>
      </c>
      <c r="F19" s="11">
        <v>111</v>
      </c>
      <c r="G19" s="11" t="s">
        <v>102</v>
      </c>
      <c r="H19" s="45">
        <v>0</v>
      </c>
      <c r="I19" s="45">
        <v>0</v>
      </c>
      <c r="J19" s="45">
        <v>0</v>
      </c>
    </row>
    <row r="20" spans="1:10" ht="15.6" hidden="1" customHeight="1">
      <c r="A20" s="66">
        <v>15</v>
      </c>
      <c r="B20" s="13" t="s">
        <v>131</v>
      </c>
      <c r="C20" s="11" t="s">
        <v>4</v>
      </c>
      <c r="D20" s="11" t="s">
        <v>18</v>
      </c>
      <c r="E20" s="10" t="s">
        <v>130</v>
      </c>
      <c r="F20" s="11">
        <v>119</v>
      </c>
      <c r="G20" s="11" t="s">
        <v>102</v>
      </c>
      <c r="H20" s="45">
        <v>0</v>
      </c>
      <c r="I20" s="45">
        <v>0</v>
      </c>
      <c r="J20" s="45">
        <v>0</v>
      </c>
    </row>
    <row r="21" spans="1:10" ht="25.8" hidden="1" customHeight="1">
      <c r="A21" s="66">
        <v>16</v>
      </c>
      <c r="B21" s="9" t="s">
        <v>149</v>
      </c>
      <c r="C21" s="11" t="s">
        <v>4</v>
      </c>
      <c r="D21" s="11" t="s">
        <v>18</v>
      </c>
      <c r="E21" s="10" t="s">
        <v>150</v>
      </c>
      <c r="F21" s="11" t="s">
        <v>152</v>
      </c>
      <c r="G21" s="11" t="s">
        <v>102</v>
      </c>
      <c r="H21" s="40">
        <v>0</v>
      </c>
      <c r="I21" s="40">
        <v>0</v>
      </c>
      <c r="J21" s="40">
        <v>0</v>
      </c>
    </row>
    <row r="22" spans="1:10" ht="27" hidden="1" customHeight="1">
      <c r="A22" s="66">
        <v>17</v>
      </c>
      <c r="B22" s="9" t="s">
        <v>149</v>
      </c>
      <c r="C22" s="11" t="s">
        <v>4</v>
      </c>
      <c r="D22" s="11" t="s">
        <v>18</v>
      </c>
      <c r="E22" s="10" t="s">
        <v>150</v>
      </c>
      <c r="F22" s="11" t="s">
        <v>153</v>
      </c>
      <c r="G22" s="11" t="s">
        <v>102</v>
      </c>
      <c r="H22" s="40">
        <v>0</v>
      </c>
      <c r="I22" s="40">
        <v>0</v>
      </c>
      <c r="J22" s="40">
        <v>0</v>
      </c>
    </row>
    <row r="23" spans="1:10" ht="42.6" hidden="1" customHeight="1">
      <c r="A23" s="66">
        <v>18</v>
      </c>
      <c r="B23" s="9" t="s">
        <v>159</v>
      </c>
      <c r="C23" s="11" t="s">
        <v>4</v>
      </c>
      <c r="D23" s="11" t="s">
        <v>18</v>
      </c>
      <c r="E23" s="10" t="s">
        <v>158</v>
      </c>
      <c r="F23" s="11" t="s">
        <v>152</v>
      </c>
      <c r="G23" s="11" t="s">
        <v>102</v>
      </c>
      <c r="H23" s="40">
        <v>0</v>
      </c>
      <c r="I23" s="40">
        <v>0</v>
      </c>
      <c r="J23" s="40">
        <v>0</v>
      </c>
    </row>
    <row r="24" spans="1:10" ht="42.6" hidden="1" customHeight="1">
      <c r="A24" s="66">
        <v>19</v>
      </c>
      <c r="B24" s="9" t="s">
        <v>159</v>
      </c>
      <c r="C24" s="11" t="s">
        <v>4</v>
      </c>
      <c r="D24" s="11" t="s">
        <v>18</v>
      </c>
      <c r="E24" s="10" t="s">
        <v>158</v>
      </c>
      <c r="F24" s="11" t="s">
        <v>153</v>
      </c>
      <c r="G24" s="11" t="s">
        <v>102</v>
      </c>
      <c r="H24" s="40">
        <v>0</v>
      </c>
      <c r="I24" s="40">
        <v>0</v>
      </c>
      <c r="J24" s="40">
        <v>0</v>
      </c>
    </row>
    <row r="25" spans="1:10">
      <c r="A25" s="66">
        <v>20</v>
      </c>
      <c r="B25" s="13" t="s">
        <v>22</v>
      </c>
      <c r="C25" s="11" t="s">
        <v>4</v>
      </c>
      <c r="D25" s="11" t="s">
        <v>18</v>
      </c>
      <c r="E25" s="10" t="s">
        <v>20</v>
      </c>
      <c r="F25" s="11">
        <v>121</v>
      </c>
      <c r="G25" s="11" t="s">
        <v>98</v>
      </c>
      <c r="H25" s="40">
        <v>9770556</v>
      </c>
      <c r="I25" s="40">
        <v>9770556</v>
      </c>
      <c r="J25" s="40">
        <v>9770556</v>
      </c>
    </row>
    <row r="26" spans="1:10" ht="40.200000000000003" customHeight="1">
      <c r="A26" s="66">
        <v>21</v>
      </c>
      <c r="B26" s="13" t="s">
        <v>111</v>
      </c>
      <c r="C26" s="11" t="s">
        <v>4</v>
      </c>
      <c r="D26" s="11" t="s">
        <v>18</v>
      </c>
      <c r="E26" s="10" t="s">
        <v>20</v>
      </c>
      <c r="F26" s="11">
        <v>129</v>
      </c>
      <c r="G26" s="11" t="s">
        <v>98</v>
      </c>
      <c r="H26" s="40">
        <v>2950708</v>
      </c>
      <c r="I26" s="40">
        <v>2950708</v>
      </c>
      <c r="J26" s="40">
        <v>2950708</v>
      </c>
    </row>
    <row r="27" spans="1:10" ht="30" customHeight="1">
      <c r="A27" s="66">
        <v>22</v>
      </c>
      <c r="B27" s="9" t="s">
        <v>149</v>
      </c>
      <c r="C27" s="11" t="s">
        <v>4</v>
      </c>
      <c r="D27" s="11" t="s">
        <v>18</v>
      </c>
      <c r="E27" s="10" t="s">
        <v>150</v>
      </c>
      <c r="F27" s="11" t="s">
        <v>7</v>
      </c>
      <c r="G27" s="11" t="s">
        <v>102</v>
      </c>
      <c r="H27" s="40">
        <v>0</v>
      </c>
      <c r="I27" s="40">
        <v>0</v>
      </c>
      <c r="J27" s="40">
        <v>0</v>
      </c>
    </row>
    <row r="28" spans="1:10" ht="31.8" customHeight="1">
      <c r="A28" s="66">
        <v>23</v>
      </c>
      <c r="B28" s="9" t="s">
        <v>149</v>
      </c>
      <c r="C28" s="11" t="s">
        <v>4</v>
      </c>
      <c r="D28" s="11" t="s">
        <v>18</v>
      </c>
      <c r="E28" s="10" t="s">
        <v>150</v>
      </c>
      <c r="F28" s="11" t="s">
        <v>8</v>
      </c>
      <c r="G28" s="11" t="s">
        <v>102</v>
      </c>
      <c r="H28" s="40">
        <v>0</v>
      </c>
      <c r="I28" s="40">
        <v>0</v>
      </c>
      <c r="J28" s="40">
        <v>0</v>
      </c>
    </row>
    <row r="29" spans="1:10">
      <c r="A29" s="66">
        <v>24</v>
      </c>
      <c r="B29" s="13" t="s">
        <v>23</v>
      </c>
      <c r="C29" s="11" t="s">
        <v>4</v>
      </c>
      <c r="D29" s="11" t="s">
        <v>18</v>
      </c>
      <c r="E29" s="10" t="s">
        <v>20</v>
      </c>
      <c r="F29" s="11">
        <v>244</v>
      </c>
      <c r="G29" s="11" t="s">
        <v>98</v>
      </c>
      <c r="H29" s="40">
        <f>3050340-700340+10796.66</f>
        <v>2360796.66</v>
      </c>
      <c r="I29" s="40">
        <v>3000000</v>
      </c>
      <c r="J29" s="40">
        <v>3000000</v>
      </c>
    </row>
    <row r="30" spans="1:10" ht="15.45" customHeight="1">
      <c r="A30" s="66">
        <v>25</v>
      </c>
      <c r="B30" s="13" t="s">
        <v>34</v>
      </c>
      <c r="C30" s="11" t="s">
        <v>4</v>
      </c>
      <c r="D30" s="11" t="s">
        <v>18</v>
      </c>
      <c r="E30" s="10" t="s">
        <v>20</v>
      </c>
      <c r="F30" s="11">
        <v>831</v>
      </c>
      <c r="G30" s="11" t="s">
        <v>98</v>
      </c>
      <c r="H30" s="45">
        <v>100000</v>
      </c>
      <c r="I30" s="45">
        <v>100000</v>
      </c>
      <c r="J30" s="45">
        <v>100000</v>
      </c>
    </row>
    <row r="31" spans="1:10">
      <c r="A31" s="66">
        <v>26</v>
      </c>
      <c r="B31" s="13" t="s">
        <v>14</v>
      </c>
      <c r="C31" s="11" t="s">
        <v>4</v>
      </c>
      <c r="D31" s="11" t="s">
        <v>18</v>
      </c>
      <c r="E31" s="10" t="s">
        <v>20</v>
      </c>
      <c r="F31" s="11">
        <v>853</v>
      </c>
      <c r="G31" s="11" t="s">
        <v>98</v>
      </c>
      <c r="H31" s="45">
        <f>100000+20545</f>
        <v>120545</v>
      </c>
      <c r="I31" s="45">
        <v>100000</v>
      </c>
      <c r="J31" s="45">
        <v>100000</v>
      </c>
    </row>
    <row r="32" spans="1:10">
      <c r="A32" s="66">
        <v>27</v>
      </c>
      <c r="B32" s="16" t="s">
        <v>24</v>
      </c>
      <c r="C32" s="11" t="s">
        <v>4</v>
      </c>
      <c r="D32" s="12" t="s">
        <v>18</v>
      </c>
      <c r="E32" s="10" t="s">
        <v>25</v>
      </c>
      <c r="F32" s="11">
        <v>540</v>
      </c>
      <c r="G32" s="11" t="s">
        <v>98</v>
      </c>
      <c r="H32" s="40">
        <v>340557</v>
      </c>
      <c r="I32" s="40">
        <v>340557</v>
      </c>
      <c r="J32" s="40">
        <v>340557</v>
      </c>
    </row>
    <row r="33" spans="1:12" hidden="1">
      <c r="A33" s="66">
        <v>28</v>
      </c>
      <c r="B33" s="16" t="s">
        <v>24</v>
      </c>
      <c r="C33" s="11" t="s">
        <v>4</v>
      </c>
      <c r="D33" s="12" t="s">
        <v>18</v>
      </c>
      <c r="E33" s="10" t="s">
        <v>150</v>
      </c>
      <c r="F33" s="11">
        <v>540</v>
      </c>
      <c r="G33" s="11" t="s">
        <v>98</v>
      </c>
      <c r="H33" s="40">
        <v>0</v>
      </c>
      <c r="I33" s="40">
        <v>0</v>
      </c>
      <c r="J33" s="40">
        <v>0</v>
      </c>
    </row>
    <row r="34" spans="1:12">
      <c r="A34" s="66">
        <v>29</v>
      </c>
      <c r="B34" s="16" t="s">
        <v>165</v>
      </c>
      <c r="C34" s="11" t="s">
        <v>4</v>
      </c>
      <c r="D34" s="12" t="s">
        <v>18</v>
      </c>
      <c r="E34" s="10" t="s">
        <v>166</v>
      </c>
      <c r="F34" s="11">
        <v>540</v>
      </c>
      <c r="G34" s="11" t="s">
        <v>98</v>
      </c>
      <c r="H34" s="40">
        <v>129224</v>
      </c>
      <c r="I34" s="40">
        <v>129224</v>
      </c>
      <c r="J34" s="40">
        <v>129224</v>
      </c>
    </row>
    <row r="35" spans="1:12">
      <c r="A35" s="66">
        <v>30</v>
      </c>
      <c r="B35" s="7" t="s">
        <v>26</v>
      </c>
      <c r="C35" s="12" t="s">
        <v>4</v>
      </c>
      <c r="D35" s="8" t="s">
        <v>27</v>
      </c>
      <c r="E35" s="24"/>
      <c r="F35" s="12"/>
      <c r="G35" s="11"/>
      <c r="H35" s="39">
        <f>H36</f>
        <v>300000</v>
      </c>
      <c r="I35" s="39">
        <f>I36</f>
        <v>300000</v>
      </c>
      <c r="J35" s="39">
        <f>J36</f>
        <v>300000</v>
      </c>
      <c r="K35" s="20"/>
    </row>
    <row r="36" spans="1:12">
      <c r="A36" s="66">
        <v>31</v>
      </c>
      <c r="B36" s="9" t="s">
        <v>28</v>
      </c>
      <c r="C36" s="12" t="s">
        <v>4</v>
      </c>
      <c r="D36" s="12" t="s">
        <v>27</v>
      </c>
      <c r="E36" s="10" t="s">
        <v>29</v>
      </c>
      <c r="F36" s="26">
        <v>870</v>
      </c>
      <c r="G36" s="11" t="s">
        <v>98</v>
      </c>
      <c r="H36" s="40">
        <v>300000</v>
      </c>
      <c r="I36" s="40">
        <v>300000</v>
      </c>
      <c r="J36" s="40">
        <v>300000</v>
      </c>
      <c r="L36" s="37"/>
    </row>
    <row r="37" spans="1:12">
      <c r="A37" s="66">
        <v>32</v>
      </c>
      <c r="B37" s="15" t="s">
        <v>30</v>
      </c>
      <c r="C37" s="12" t="s">
        <v>4</v>
      </c>
      <c r="D37" s="8" t="s">
        <v>31</v>
      </c>
      <c r="E37" s="24"/>
      <c r="F37" s="14"/>
      <c r="G37" s="14"/>
      <c r="H37" s="39">
        <f>H38+H39+H40+H45+H41+H42+H43+H44+H46</f>
        <v>10219114.289999999</v>
      </c>
      <c r="I37" s="39">
        <f t="shared" ref="I37:J37" si="3">I38+I39+I40+I45+I41+I42+I43+I44+I46</f>
        <v>4215607</v>
      </c>
      <c r="J37" s="39">
        <f t="shared" si="3"/>
        <v>4215607</v>
      </c>
    </row>
    <row r="38" spans="1:12" ht="39.6">
      <c r="A38" s="66">
        <v>33</v>
      </c>
      <c r="B38" s="16" t="s">
        <v>100</v>
      </c>
      <c r="C38" s="12" t="s">
        <v>4</v>
      </c>
      <c r="D38" s="12" t="s">
        <v>31</v>
      </c>
      <c r="E38" s="10" t="s">
        <v>101</v>
      </c>
      <c r="F38" s="11" t="s">
        <v>13</v>
      </c>
      <c r="G38" s="11" t="s">
        <v>102</v>
      </c>
      <c r="H38" s="45">
        <v>123300</v>
      </c>
      <c r="I38" s="45">
        <v>123300</v>
      </c>
      <c r="J38" s="45">
        <v>123300</v>
      </c>
    </row>
    <row r="39" spans="1:12">
      <c r="A39" s="66">
        <v>34</v>
      </c>
      <c r="B39" s="9" t="s">
        <v>32</v>
      </c>
      <c r="C39" s="12" t="s">
        <v>4</v>
      </c>
      <c r="D39" s="12" t="s">
        <v>31</v>
      </c>
      <c r="E39" s="10" t="s">
        <v>33</v>
      </c>
      <c r="F39" s="26">
        <v>111</v>
      </c>
      <c r="G39" s="11" t="s">
        <v>98</v>
      </c>
      <c r="H39" s="40">
        <v>3143093</v>
      </c>
      <c r="I39" s="40">
        <v>3143093</v>
      </c>
      <c r="J39" s="40">
        <v>3143093</v>
      </c>
    </row>
    <row r="40" spans="1:12" ht="26.4">
      <c r="A40" s="66">
        <v>35</v>
      </c>
      <c r="B40" s="9" t="s">
        <v>21</v>
      </c>
      <c r="C40" s="12" t="s">
        <v>4</v>
      </c>
      <c r="D40" s="12" t="s">
        <v>31</v>
      </c>
      <c r="E40" s="10" t="s">
        <v>33</v>
      </c>
      <c r="F40" s="26">
        <v>119</v>
      </c>
      <c r="G40" s="11" t="s">
        <v>98</v>
      </c>
      <c r="H40" s="40">
        <v>949214</v>
      </c>
      <c r="I40" s="40">
        <v>949214</v>
      </c>
      <c r="J40" s="40">
        <v>949214</v>
      </c>
    </row>
    <row r="41" spans="1:12" ht="26.4" hidden="1">
      <c r="A41" s="66">
        <v>36</v>
      </c>
      <c r="B41" s="9" t="s">
        <v>133</v>
      </c>
      <c r="C41" s="12" t="s">
        <v>4</v>
      </c>
      <c r="D41" s="12" t="s">
        <v>31</v>
      </c>
      <c r="E41" s="10" t="s">
        <v>132</v>
      </c>
      <c r="F41" s="26">
        <v>111</v>
      </c>
      <c r="G41" s="11" t="s">
        <v>102</v>
      </c>
      <c r="H41" s="40">
        <v>0</v>
      </c>
      <c r="I41" s="40">
        <v>0</v>
      </c>
      <c r="J41" s="40">
        <v>0</v>
      </c>
    </row>
    <row r="42" spans="1:12" ht="26.4" hidden="1">
      <c r="A42" s="66">
        <v>37</v>
      </c>
      <c r="B42" s="9" t="s">
        <v>133</v>
      </c>
      <c r="C42" s="12" t="s">
        <v>4</v>
      </c>
      <c r="D42" s="12" t="s">
        <v>31</v>
      </c>
      <c r="E42" s="10" t="s">
        <v>132</v>
      </c>
      <c r="F42" s="26">
        <v>119</v>
      </c>
      <c r="G42" s="11" t="s">
        <v>102</v>
      </c>
      <c r="H42" s="40">
        <v>0</v>
      </c>
      <c r="I42" s="40">
        <v>0</v>
      </c>
      <c r="J42" s="40">
        <v>0</v>
      </c>
    </row>
    <row r="43" spans="1:12" ht="26.4" hidden="1">
      <c r="A43" s="66">
        <v>38</v>
      </c>
      <c r="B43" s="9" t="s">
        <v>149</v>
      </c>
      <c r="C43" s="11" t="s">
        <v>4</v>
      </c>
      <c r="D43" s="11" t="s">
        <v>31</v>
      </c>
      <c r="E43" s="10" t="s">
        <v>154</v>
      </c>
      <c r="F43" s="11" t="s">
        <v>152</v>
      </c>
      <c r="G43" s="11" t="s">
        <v>102</v>
      </c>
      <c r="H43" s="40">
        <v>0</v>
      </c>
      <c r="I43" s="40">
        <v>0</v>
      </c>
      <c r="J43" s="40">
        <v>0</v>
      </c>
    </row>
    <row r="44" spans="1:12" ht="26.4" hidden="1">
      <c r="A44" s="66">
        <v>39</v>
      </c>
      <c r="B44" s="9" t="s">
        <v>149</v>
      </c>
      <c r="C44" s="11" t="s">
        <v>4</v>
      </c>
      <c r="D44" s="11" t="s">
        <v>31</v>
      </c>
      <c r="E44" s="10" t="s">
        <v>154</v>
      </c>
      <c r="F44" s="11" t="s">
        <v>153</v>
      </c>
      <c r="G44" s="11" t="s">
        <v>102</v>
      </c>
      <c r="H44" s="40">
        <v>0</v>
      </c>
      <c r="I44" s="40">
        <v>0</v>
      </c>
      <c r="J44" s="40">
        <v>0</v>
      </c>
    </row>
    <row r="45" spans="1:12" hidden="1">
      <c r="A45" s="66">
        <v>40</v>
      </c>
      <c r="B45" s="9" t="s">
        <v>23</v>
      </c>
      <c r="C45" s="12" t="s">
        <v>4</v>
      </c>
      <c r="D45" s="12" t="s">
        <v>31</v>
      </c>
      <c r="E45" s="10" t="s">
        <v>33</v>
      </c>
      <c r="F45" s="26">
        <v>244</v>
      </c>
      <c r="G45" s="11" t="s">
        <v>98</v>
      </c>
      <c r="H45" s="40">
        <v>0</v>
      </c>
      <c r="I45" s="40">
        <v>0</v>
      </c>
      <c r="J45" s="40">
        <v>0</v>
      </c>
    </row>
    <row r="46" spans="1:12">
      <c r="A46" s="66">
        <v>41</v>
      </c>
      <c r="B46" s="9" t="s">
        <v>156</v>
      </c>
      <c r="C46" s="11" t="s">
        <v>4</v>
      </c>
      <c r="D46" s="11" t="s">
        <v>31</v>
      </c>
      <c r="E46" s="10" t="s">
        <v>157</v>
      </c>
      <c r="F46" s="26">
        <v>831</v>
      </c>
      <c r="G46" s="11" t="s">
        <v>98</v>
      </c>
      <c r="H46" s="40">
        <v>6003507.29</v>
      </c>
      <c r="I46" s="40">
        <v>0</v>
      </c>
      <c r="J46" s="40">
        <v>0</v>
      </c>
    </row>
    <row r="47" spans="1:12" ht="27.45" customHeight="1">
      <c r="A47" s="66">
        <v>42</v>
      </c>
      <c r="B47" s="13" t="s">
        <v>35</v>
      </c>
      <c r="C47" s="12" t="s">
        <v>4</v>
      </c>
      <c r="D47" s="46" t="s">
        <v>36</v>
      </c>
      <c r="E47" s="24"/>
      <c r="F47" s="8"/>
      <c r="G47" s="14"/>
      <c r="H47" s="39">
        <f>H48</f>
        <v>25000</v>
      </c>
      <c r="I47" s="39">
        <f>I48</f>
        <v>25000</v>
      </c>
      <c r="J47" s="39">
        <f>J48</f>
        <v>25000</v>
      </c>
    </row>
    <row r="48" spans="1:12" ht="39.6">
      <c r="A48" s="66">
        <v>43</v>
      </c>
      <c r="B48" s="13" t="s">
        <v>35</v>
      </c>
      <c r="C48" s="12" t="s">
        <v>4</v>
      </c>
      <c r="D48" s="47" t="s">
        <v>36</v>
      </c>
      <c r="E48" s="10" t="s">
        <v>37</v>
      </c>
      <c r="F48" s="12" t="s">
        <v>13</v>
      </c>
      <c r="G48" s="11" t="s">
        <v>98</v>
      </c>
      <c r="H48" s="40">
        <v>25000</v>
      </c>
      <c r="I48" s="40">
        <v>25000</v>
      </c>
      <c r="J48" s="40">
        <v>25000</v>
      </c>
    </row>
    <row r="49" spans="1:11">
      <c r="A49" s="66">
        <v>44</v>
      </c>
      <c r="B49" s="44" t="s">
        <v>38</v>
      </c>
      <c r="C49" s="12" t="s">
        <v>4</v>
      </c>
      <c r="D49" s="8" t="s">
        <v>39</v>
      </c>
      <c r="E49" s="10"/>
      <c r="F49" s="12"/>
      <c r="G49" s="11"/>
      <c r="H49" s="39">
        <f>H52+H51+H50</f>
        <v>4007105</v>
      </c>
      <c r="I49" s="39">
        <f t="shared" ref="I49:J49" si="4">I52+I51+I50</f>
        <v>2312000</v>
      </c>
      <c r="J49" s="39">
        <f t="shared" si="4"/>
        <v>2561700</v>
      </c>
    </row>
    <row r="50" spans="1:11">
      <c r="A50" s="66">
        <v>45</v>
      </c>
      <c r="B50" s="13" t="s">
        <v>112</v>
      </c>
      <c r="C50" s="12" t="s">
        <v>4</v>
      </c>
      <c r="D50" s="12" t="s">
        <v>39</v>
      </c>
      <c r="E50" s="10" t="s">
        <v>113</v>
      </c>
      <c r="F50" s="12" t="s">
        <v>13</v>
      </c>
      <c r="G50" s="11" t="s">
        <v>102</v>
      </c>
      <c r="H50" s="40">
        <v>3745000</v>
      </c>
      <c r="I50" s="40">
        <v>2247000</v>
      </c>
      <c r="J50" s="40">
        <v>2496700</v>
      </c>
    </row>
    <row r="51" spans="1:11">
      <c r="A51" s="66">
        <v>46</v>
      </c>
      <c r="B51" s="13" t="s">
        <v>112</v>
      </c>
      <c r="C51" s="12" t="s">
        <v>4</v>
      </c>
      <c r="D51" s="12" t="s">
        <v>39</v>
      </c>
      <c r="E51" s="10" t="s">
        <v>113</v>
      </c>
      <c r="F51" s="12" t="s">
        <v>13</v>
      </c>
      <c r="G51" s="11" t="s">
        <v>98</v>
      </c>
      <c r="H51" s="40">
        <f>88121+108984</f>
        <v>197105</v>
      </c>
      <c r="I51" s="40">
        <v>0</v>
      </c>
      <c r="J51" s="40">
        <v>0</v>
      </c>
    </row>
    <row r="52" spans="1:11">
      <c r="A52" s="66">
        <v>47</v>
      </c>
      <c r="B52" s="44" t="s">
        <v>38</v>
      </c>
      <c r="C52" s="12" t="s">
        <v>4</v>
      </c>
      <c r="D52" s="12" t="s">
        <v>39</v>
      </c>
      <c r="E52" s="10" t="s">
        <v>40</v>
      </c>
      <c r="F52" s="12" t="s">
        <v>13</v>
      </c>
      <c r="G52" s="11" t="s">
        <v>98</v>
      </c>
      <c r="H52" s="40">
        <v>65000</v>
      </c>
      <c r="I52" s="40">
        <v>65000</v>
      </c>
      <c r="J52" s="40">
        <v>65000</v>
      </c>
    </row>
    <row r="53" spans="1:11" ht="41.4" customHeight="1">
      <c r="A53" s="66">
        <v>48</v>
      </c>
      <c r="B53" s="15" t="s">
        <v>99</v>
      </c>
      <c r="C53" s="12" t="s">
        <v>4</v>
      </c>
      <c r="D53" s="14" t="s">
        <v>41</v>
      </c>
      <c r="E53" s="23"/>
      <c r="F53" s="8"/>
      <c r="G53" s="14"/>
      <c r="H53" s="41">
        <f>H54+H56+H57+H61+H55+H59+H60+H62+H63+H64+H58</f>
        <v>16145154.050000001</v>
      </c>
      <c r="I53" s="41">
        <f t="shared" ref="I53:J53" si="5">I54+I56+I57+I61+I55+I59+I60+I62+I63+I64</f>
        <v>1500000</v>
      </c>
      <c r="J53" s="41">
        <f t="shared" si="5"/>
        <v>1500000</v>
      </c>
    </row>
    <row r="54" spans="1:11" ht="15.6" customHeight="1">
      <c r="A54" s="66">
        <v>49</v>
      </c>
      <c r="B54" s="48" t="s">
        <v>83</v>
      </c>
      <c r="C54" s="49" t="s">
        <v>4</v>
      </c>
      <c r="D54" s="49" t="s">
        <v>41</v>
      </c>
      <c r="E54" s="50" t="s">
        <v>42</v>
      </c>
      <c r="F54" s="51">
        <v>244</v>
      </c>
      <c r="G54" s="52" t="s">
        <v>98</v>
      </c>
      <c r="H54" s="40">
        <v>1284500</v>
      </c>
      <c r="I54" s="40">
        <v>1500000</v>
      </c>
      <c r="J54" s="40">
        <v>1500000</v>
      </c>
      <c r="K54" s="54"/>
    </row>
    <row r="55" spans="1:11" ht="28.2" customHeight="1">
      <c r="A55" s="66">
        <v>50</v>
      </c>
      <c r="B55" s="53" t="s">
        <v>122</v>
      </c>
      <c r="C55" s="11" t="s">
        <v>4</v>
      </c>
      <c r="D55" s="49" t="s">
        <v>41</v>
      </c>
      <c r="E55" s="10" t="s">
        <v>123</v>
      </c>
      <c r="F55" s="51">
        <v>244</v>
      </c>
      <c r="G55" s="11" t="s">
        <v>98</v>
      </c>
      <c r="H55" s="40">
        <v>9588500</v>
      </c>
      <c r="I55" s="40">
        <v>0</v>
      </c>
      <c r="J55" s="40">
        <v>0</v>
      </c>
      <c r="K55" s="54"/>
    </row>
    <row r="56" spans="1:11" ht="16.2" hidden="1" customHeight="1">
      <c r="A56" s="66">
        <v>51</v>
      </c>
      <c r="B56" s="16" t="s">
        <v>84</v>
      </c>
      <c r="C56" s="12" t="s">
        <v>4</v>
      </c>
      <c r="D56" s="12" t="s">
        <v>41</v>
      </c>
      <c r="E56" s="10" t="s">
        <v>43</v>
      </c>
      <c r="F56" s="26">
        <v>244</v>
      </c>
      <c r="G56" s="11" t="s">
        <v>98</v>
      </c>
      <c r="H56" s="40">
        <v>0</v>
      </c>
      <c r="I56" s="40">
        <v>0</v>
      </c>
      <c r="J56" s="40">
        <v>0</v>
      </c>
    </row>
    <row r="57" spans="1:11" ht="30.6" hidden="1" customHeight="1">
      <c r="A57" s="66">
        <v>52</v>
      </c>
      <c r="B57" s="16" t="s">
        <v>114</v>
      </c>
      <c r="C57" s="11" t="s">
        <v>4</v>
      </c>
      <c r="D57" s="49" t="s">
        <v>41</v>
      </c>
      <c r="E57" s="10" t="s">
        <v>115</v>
      </c>
      <c r="F57" s="51">
        <v>244</v>
      </c>
      <c r="G57" s="11" t="s">
        <v>102</v>
      </c>
      <c r="H57" s="40">
        <v>0</v>
      </c>
      <c r="I57" s="40">
        <f>200000-200000</f>
        <v>0</v>
      </c>
      <c r="J57" s="40">
        <f>200000-200000</f>
        <v>0</v>
      </c>
    </row>
    <row r="58" spans="1:11" ht="21.6" customHeight="1">
      <c r="A58" s="66">
        <v>53</v>
      </c>
      <c r="B58" s="16" t="s">
        <v>167</v>
      </c>
      <c r="C58" s="11" t="s">
        <v>4</v>
      </c>
      <c r="D58" s="49">
        <v>409</v>
      </c>
      <c r="E58" s="10" t="s">
        <v>43</v>
      </c>
      <c r="F58" s="51">
        <v>244</v>
      </c>
      <c r="G58" s="11" t="s">
        <v>98</v>
      </c>
      <c r="H58" s="40">
        <v>84722.25</v>
      </c>
      <c r="I58" s="40">
        <v>0</v>
      </c>
      <c r="J58" s="40">
        <v>0</v>
      </c>
    </row>
    <row r="59" spans="1:11" ht="30.6" customHeight="1">
      <c r="A59" s="66">
        <v>54</v>
      </c>
      <c r="B59" s="16" t="s">
        <v>114</v>
      </c>
      <c r="C59" s="11" t="s">
        <v>4</v>
      </c>
      <c r="D59" s="49" t="s">
        <v>41</v>
      </c>
      <c r="E59" s="10" t="s">
        <v>115</v>
      </c>
      <c r="F59" s="51">
        <v>244</v>
      </c>
      <c r="G59" s="11" t="s">
        <v>98</v>
      </c>
      <c r="H59" s="40">
        <f>84722.25-84722.25</f>
        <v>0</v>
      </c>
      <c r="I59" s="40">
        <f>200000-200000</f>
        <v>0</v>
      </c>
      <c r="J59" s="40">
        <f>200000-200000</f>
        <v>0</v>
      </c>
    </row>
    <row r="60" spans="1:11" ht="30.6" customHeight="1">
      <c r="A60" s="66">
        <v>55</v>
      </c>
      <c r="B60" s="53" t="s">
        <v>120</v>
      </c>
      <c r="C60" s="11" t="s">
        <v>4</v>
      </c>
      <c r="D60" s="52" t="s">
        <v>41</v>
      </c>
      <c r="E60" s="10" t="s">
        <v>163</v>
      </c>
      <c r="F60" s="51">
        <v>244</v>
      </c>
      <c r="G60" s="11" t="s">
        <v>98</v>
      </c>
      <c r="H60" s="40">
        <v>187431.8</v>
      </c>
      <c r="I60" s="40">
        <f>6950800-6950800</f>
        <v>0</v>
      </c>
      <c r="J60" s="40">
        <f>6950800-6950800</f>
        <v>0</v>
      </c>
    </row>
    <row r="61" spans="1:11" ht="30.6" customHeight="1">
      <c r="A61" s="66">
        <v>56</v>
      </c>
      <c r="B61" s="53" t="s">
        <v>135</v>
      </c>
      <c r="C61" s="11" t="s">
        <v>4</v>
      </c>
      <c r="D61" s="52" t="s">
        <v>41</v>
      </c>
      <c r="E61" s="10" t="s">
        <v>163</v>
      </c>
      <c r="F61" s="51">
        <v>244</v>
      </c>
      <c r="G61" s="11" t="s">
        <v>102</v>
      </c>
      <c r="H61" s="40">
        <v>0</v>
      </c>
      <c r="I61" s="40">
        <f>6950800-6950800</f>
        <v>0</v>
      </c>
      <c r="J61" s="40">
        <f>6950800-6950800</f>
        <v>0</v>
      </c>
    </row>
    <row r="62" spans="1:11" ht="44.4" customHeight="1">
      <c r="A62" s="66">
        <v>57</v>
      </c>
      <c r="B62" s="53" t="s">
        <v>137</v>
      </c>
      <c r="C62" s="11" t="s">
        <v>4</v>
      </c>
      <c r="D62" s="52" t="s">
        <v>41</v>
      </c>
      <c r="E62" s="10" t="s">
        <v>136</v>
      </c>
      <c r="F62" s="51">
        <v>414</v>
      </c>
      <c r="G62" s="11" t="s">
        <v>102</v>
      </c>
      <c r="H62" s="40">
        <v>4995000</v>
      </c>
      <c r="I62" s="40">
        <f t="shared" ref="I62:J63" si="6">6950800-6950800</f>
        <v>0</v>
      </c>
      <c r="J62" s="40">
        <f t="shared" si="6"/>
        <v>0</v>
      </c>
    </row>
    <row r="63" spans="1:11" ht="43.2" customHeight="1">
      <c r="A63" s="66">
        <v>58</v>
      </c>
      <c r="B63" s="53" t="s">
        <v>138</v>
      </c>
      <c r="C63" s="11" t="s">
        <v>4</v>
      </c>
      <c r="D63" s="52" t="s">
        <v>41</v>
      </c>
      <c r="E63" s="10" t="s">
        <v>136</v>
      </c>
      <c r="F63" s="51">
        <v>414</v>
      </c>
      <c r="G63" s="11" t="s">
        <v>98</v>
      </c>
      <c r="H63" s="40">
        <v>5000</v>
      </c>
      <c r="I63" s="40">
        <f t="shared" si="6"/>
        <v>0</v>
      </c>
      <c r="J63" s="40">
        <f t="shared" si="6"/>
        <v>0</v>
      </c>
    </row>
    <row r="64" spans="1:11" ht="25.2" customHeight="1">
      <c r="A64" s="66">
        <v>59</v>
      </c>
      <c r="B64" s="53" t="s">
        <v>147</v>
      </c>
      <c r="C64" s="11" t="s">
        <v>4</v>
      </c>
      <c r="D64" s="52" t="s">
        <v>41</v>
      </c>
      <c r="E64" s="10" t="s">
        <v>148</v>
      </c>
      <c r="F64" s="51">
        <v>244</v>
      </c>
      <c r="G64" s="11" t="s">
        <v>102</v>
      </c>
      <c r="H64" s="40">
        <v>0</v>
      </c>
      <c r="I64" s="40">
        <v>0</v>
      </c>
      <c r="J64" s="40">
        <v>0</v>
      </c>
    </row>
    <row r="65" spans="1:12" ht="26.4">
      <c r="A65" s="66">
        <v>60</v>
      </c>
      <c r="B65" s="13" t="s">
        <v>44</v>
      </c>
      <c r="C65" s="12" t="s">
        <v>4</v>
      </c>
      <c r="D65" s="8" t="s">
        <v>45</v>
      </c>
      <c r="E65" s="23"/>
      <c r="F65" s="8"/>
      <c r="G65" s="14"/>
      <c r="H65" s="39">
        <f>H66+H67</f>
        <v>556792</v>
      </c>
      <c r="I65" s="39">
        <f t="shared" ref="I65:J65" si="7">I66+I67</f>
        <v>800000</v>
      </c>
      <c r="J65" s="39">
        <f t="shared" si="7"/>
        <v>800000</v>
      </c>
    </row>
    <row r="66" spans="1:12" hidden="1">
      <c r="A66" s="66">
        <v>61</v>
      </c>
      <c r="B66" s="13" t="s">
        <v>127</v>
      </c>
      <c r="C66" s="11" t="s">
        <v>4</v>
      </c>
      <c r="D66" s="11" t="s">
        <v>45</v>
      </c>
      <c r="E66" s="28" t="s">
        <v>121</v>
      </c>
      <c r="F66" s="11">
        <v>244</v>
      </c>
      <c r="G66" s="11" t="s">
        <v>102</v>
      </c>
      <c r="H66" s="40">
        <f>2489900+307300-2797200</f>
        <v>0</v>
      </c>
      <c r="I66" s="40">
        <f>595900+73700-669600</f>
        <v>0</v>
      </c>
      <c r="J66" s="40">
        <f>446600+79200-525800</f>
        <v>0</v>
      </c>
    </row>
    <row r="67" spans="1:12" ht="26.4">
      <c r="A67" s="66">
        <v>62</v>
      </c>
      <c r="B67" s="13" t="s">
        <v>44</v>
      </c>
      <c r="C67" s="12" t="s">
        <v>4</v>
      </c>
      <c r="D67" s="12" t="s">
        <v>45</v>
      </c>
      <c r="E67" s="10" t="s">
        <v>46</v>
      </c>
      <c r="F67" s="11">
        <v>244</v>
      </c>
      <c r="G67" s="11" t="s">
        <v>98</v>
      </c>
      <c r="H67" s="40">
        <f>800000-108984-129224-5000</f>
        <v>556792</v>
      </c>
      <c r="I67" s="40">
        <v>800000</v>
      </c>
      <c r="J67" s="40">
        <v>800000</v>
      </c>
      <c r="L67" s="37"/>
    </row>
    <row r="68" spans="1:12">
      <c r="A68" s="66">
        <v>63</v>
      </c>
      <c r="B68" s="7" t="s">
        <v>47</v>
      </c>
      <c r="C68" s="12" t="s">
        <v>4</v>
      </c>
      <c r="D68" s="8" t="s">
        <v>48</v>
      </c>
      <c r="E68" s="23"/>
      <c r="F68" s="8"/>
      <c r="G68" s="14"/>
      <c r="H68" s="39">
        <f>H69+H82</f>
        <v>20612188.270000003</v>
      </c>
      <c r="I68" s="39">
        <f>I69+I82</f>
        <v>21455831.23</v>
      </c>
      <c r="J68" s="39">
        <f>J69+J82</f>
        <v>9535603.4299999997</v>
      </c>
    </row>
    <row r="69" spans="1:12" ht="26.4">
      <c r="A69" s="66">
        <v>64</v>
      </c>
      <c r="B69" s="9" t="s">
        <v>110</v>
      </c>
      <c r="C69" s="12" t="s">
        <v>4</v>
      </c>
      <c r="D69" s="8" t="s">
        <v>49</v>
      </c>
      <c r="E69" s="23"/>
      <c r="F69" s="12"/>
      <c r="G69" s="11"/>
      <c r="H69" s="40">
        <f>H70+H72+H73+H74+H75+H79+H80+H81+H71+H78+H76+H77</f>
        <v>19657522.240000002</v>
      </c>
      <c r="I69" s="40">
        <f t="shared" ref="I69:J69" si="8">I70+I72+I73+I74+I75+I79+I80+I81+I71+I78+I76+I77</f>
        <v>20655831.23</v>
      </c>
      <c r="J69" s="40">
        <f t="shared" si="8"/>
        <v>8735603.4299999997</v>
      </c>
      <c r="L69" s="33"/>
    </row>
    <row r="70" spans="1:12">
      <c r="A70" s="66">
        <v>65</v>
      </c>
      <c r="B70" s="16" t="s">
        <v>117</v>
      </c>
      <c r="C70" s="12" t="s">
        <v>4</v>
      </c>
      <c r="D70" s="12" t="s">
        <v>49</v>
      </c>
      <c r="E70" s="10" t="s">
        <v>51</v>
      </c>
      <c r="F70" s="11" t="s">
        <v>13</v>
      </c>
      <c r="G70" s="11" t="s">
        <v>98</v>
      </c>
      <c r="H70" s="40">
        <v>800000</v>
      </c>
      <c r="I70" s="40">
        <v>800000</v>
      </c>
      <c r="J70" s="40">
        <v>800000</v>
      </c>
    </row>
    <row r="71" spans="1:12">
      <c r="A71" s="66">
        <v>66</v>
      </c>
      <c r="B71" s="16" t="s">
        <v>50</v>
      </c>
      <c r="C71" s="12" t="s">
        <v>4</v>
      </c>
      <c r="D71" s="12" t="s">
        <v>49</v>
      </c>
      <c r="E71" s="10" t="s">
        <v>51</v>
      </c>
      <c r="F71" s="11" t="s">
        <v>116</v>
      </c>
      <c r="G71" s="11" t="s">
        <v>98</v>
      </c>
      <c r="H71" s="40">
        <f>3300000+120000+45000</f>
        <v>3465000</v>
      </c>
      <c r="I71" s="40">
        <v>3300000</v>
      </c>
      <c r="J71" s="40">
        <v>3300000</v>
      </c>
    </row>
    <row r="72" spans="1:12">
      <c r="A72" s="66">
        <v>67</v>
      </c>
      <c r="B72" s="16" t="s">
        <v>118</v>
      </c>
      <c r="C72" s="12" t="s">
        <v>4</v>
      </c>
      <c r="D72" s="12" t="s">
        <v>49</v>
      </c>
      <c r="E72" s="10" t="s">
        <v>52</v>
      </c>
      <c r="F72" s="26">
        <v>244</v>
      </c>
      <c r="G72" s="11" t="s">
        <v>98</v>
      </c>
      <c r="H72" s="40">
        <v>300000</v>
      </c>
      <c r="I72" s="40">
        <v>300000</v>
      </c>
      <c r="J72" s="40">
        <v>300000</v>
      </c>
      <c r="L72" s="37"/>
    </row>
    <row r="73" spans="1:12">
      <c r="A73" s="66">
        <v>68</v>
      </c>
      <c r="B73" s="16" t="s">
        <v>53</v>
      </c>
      <c r="C73" s="12" t="s">
        <v>4</v>
      </c>
      <c r="D73" s="12" t="s">
        <v>49</v>
      </c>
      <c r="E73" s="10" t="s">
        <v>54</v>
      </c>
      <c r="F73" s="12" t="s">
        <v>13</v>
      </c>
      <c r="G73" s="11" t="s">
        <v>98</v>
      </c>
      <c r="H73" s="40">
        <v>500000</v>
      </c>
      <c r="I73" s="40">
        <v>500000</v>
      </c>
      <c r="J73" s="40">
        <v>500000</v>
      </c>
    </row>
    <row r="74" spans="1:12">
      <c r="A74" s="66">
        <v>69</v>
      </c>
      <c r="B74" s="55" t="s">
        <v>55</v>
      </c>
      <c r="C74" s="12" t="s">
        <v>4</v>
      </c>
      <c r="D74" s="12" t="s">
        <v>49</v>
      </c>
      <c r="E74" s="10" t="s">
        <v>56</v>
      </c>
      <c r="F74" s="26">
        <v>244</v>
      </c>
      <c r="G74" s="11" t="s">
        <v>98</v>
      </c>
      <c r="H74" s="40">
        <v>700000</v>
      </c>
      <c r="I74" s="40">
        <v>700000</v>
      </c>
      <c r="J74" s="40">
        <v>700000</v>
      </c>
    </row>
    <row r="75" spans="1:12">
      <c r="A75" s="66">
        <v>70</v>
      </c>
      <c r="B75" s="55" t="s">
        <v>92</v>
      </c>
      <c r="C75" s="12" t="s">
        <v>4</v>
      </c>
      <c r="D75" s="12" t="s">
        <v>49</v>
      </c>
      <c r="E75" s="10" t="s">
        <v>93</v>
      </c>
      <c r="F75" s="26">
        <v>244</v>
      </c>
      <c r="G75" s="11" t="s">
        <v>98</v>
      </c>
      <c r="H75" s="40">
        <v>1900000</v>
      </c>
      <c r="I75" s="40">
        <v>1900000</v>
      </c>
      <c r="J75" s="40">
        <v>1900000</v>
      </c>
    </row>
    <row r="76" spans="1:12" ht="15.6" hidden="1">
      <c r="A76" s="66">
        <v>71</v>
      </c>
      <c r="B76" s="56" t="s">
        <v>139</v>
      </c>
      <c r="C76" s="12" t="s">
        <v>4</v>
      </c>
      <c r="D76" s="12" t="s">
        <v>49</v>
      </c>
      <c r="E76" s="10" t="s">
        <v>95</v>
      </c>
      <c r="F76" s="26">
        <v>244</v>
      </c>
      <c r="G76" s="11" t="s">
        <v>102</v>
      </c>
      <c r="H76" s="40">
        <v>0</v>
      </c>
      <c r="I76" s="40">
        <v>0</v>
      </c>
      <c r="J76" s="40">
        <v>0</v>
      </c>
    </row>
    <row r="77" spans="1:12" ht="19.2" hidden="1" customHeight="1">
      <c r="A77" s="66">
        <v>72</v>
      </c>
      <c r="B77" s="57" t="s">
        <v>140</v>
      </c>
      <c r="C77" s="12" t="s">
        <v>4</v>
      </c>
      <c r="D77" s="12" t="s">
        <v>49</v>
      </c>
      <c r="E77" s="10" t="s">
        <v>95</v>
      </c>
      <c r="F77" s="26">
        <v>244</v>
      </c>
      <c r="G77" s="11" t="s">
        <v>98</v>
      </c>
      <c r="H77" s="40">
        <v>0</v>
      </c>
      <c r="I77" s="40">
        <v>0</v>
      </c>
      <c r="J77" s="40">
        <v>0</v>
      </c>
    </row>
    <row r="78" spans="1:12" ht="53.4">
      <c r="A78" s="66">
        <v>73</v>
      </c>
      <c r="B78" s="53" t="s">
        <v>128</v>
      </c>
      <c r="C78" s="52" t="s">
        <v>4</v>
      </c>
      <c r="D78" s="52" t="s">
        <v>49</v>
      </c>
      <c r="E78" s="50" t="s">
        <v>108</v>
      </c>
      <c r="F78" s="51">
        <v>244</v>
      </c>
      <c r="G78" s="52" t="s">
        <v>129</v>
      </c>
      <c r="H78" s="45">
        <v>178749.8</v>
      </c>
      <c r="I78" s="45">
        <v>0</v>
      </c>
      <c r="J78" s="45">
        <v>0</v>
      </c>
    </row>
    <row r="79" spans="1:12" ht="53.4">
      <c r="A79" s="66">
        <v>74</v>
      </c>
      <c r="B79" s="53" t="s">
        <v>57</v>
      </c>
      <c r="C79" s="52" t="s">
        <v>4</v>
      </c>
      <c r="D79" s="52" t="s">
        <v>49</v>
      </c>
      <c r="E79" s="50" t="s">
        <v>108</v>
      </c>
      <c r="F79" s="51">
        <v>244</v>
      </c>
      <c r="G79" s="52" t="s">
        <v>98</v>
      </c>
      <c r="H79" s="45">
        <v>600000</v>
      </c>
      <c r="I79" s="45">
        <v>600000</v>
      </c>
      <c r="J79" s="45">
        <v>600000</v>
      </c>
    </row>
    <row r="80" spans="1:12" ht="53.4">
      <c r="A80" s="66">
        <v>75</v>
      </c>
      <c r="B80" s="53" t="s">
        <v>119</v>
      </c>
      <c r="C80" s="52" t="s">
        <v>4</v>
      </c>
      <c r="D80" s="52" t="s">
        <v>49</v>
      </c>
      <c r="E80" s="50" t="s">
        <v>108</v>
      </c>
      <c r="F80" s="51">
        <v>244</v>
      </c>
      <c r="G80" s="52" t="s">
        <v>102</v>
      </c>
      <c r="H80" s="45">
        <f>11269820.22-56047.78</f>
        <v>11213772.440000001</v>
      </c>
      <c r="I80" s="45">
        <f>12712068.5-156237.27</f>
        <v>12555831.23</v>
      </c>
      <c r="J80" s="45">
        <v>635603.43000000005</v>
      </c>
    </row>
    <row r="81" spans="1:12" ht="41.4" hidden="1" customHeight="1">
      <c r="A81" s="66">
        <v>76</v>
      </c>
      <c r="B81" s="53" t="s">
        <v>94</v>
      </c>
      <c r="C81" s="52" t="s">
        <v>4</v>
      </c>
      <c r="D81" s="52" t="s">
        <v>49</v>
      </c>
      <c r="E81" s="50" t="s">
        <v>95</v>
      </c>
      <c r="F81" s="51">
        <v>244</v>
      </c>
      <c r="G81" s="52" t="s">
        <v>102</v>
      </c>
      <c r="H81" s="45">
        <v>0</v>
      </c>
      <c r="I81" s="45">
        <v>0</v>
      </c>
      <c r="J81" s="45">
        <v>0</v>
      </c>
      <c r="L81" s="36"/>
    </row>
    <row r="82" spans="1:12">
      <c r="A82" s="66">
        <v>77</v>
      </c>
      <c r="B82" s="13" t="s">
        <v>58</v>
      </c>
      <c r="C82" s="11" t="s">
        <v>4</v>
      </c>
      <c r="D82" s="14" t="s">
        <v>59</v>
      </c>
      <c r="E82" s="10"/>
      <c r="F82" s="26"/>
      <c r="G82" s="11"/>
      <c r="H82" s="39">
        <f>H83+H85+H84</f>
        <v>954666.03</v>
      </c>
      <c r="I82" s="39">
        <f t="shared" ref="I82:J82" si="9">I83+I85+I84</f>
        <v>800000</v>
      </c>
      <c r="J82" s="39">
        <f t="shared" si="9"/>
        <v>800000</v>
      </c>
    </row>
    <row r="83" spans="1:12">
      <c r="A83" s="66">
        <v>78</v>
      </c>
      <c r="B83" s="13" t="s">
        <v>87</v>
      </c>
      <c r="C83" s="11" t="s">
        <v>4</v>
      </c>
      <c r="D83" s="14" t="s">
        <v>59</v>
      </c>
      <c r="E83" s="10" t="s">
        <v>86</v>
      </c>
      <c r="F83" s="26">
        <v>244</v>
      </c>
      <c r="G83" s="11" t="s">
        <v>98</v>
      </c>
      <c r="H83" s="40">
        <f>800000+154666.03</f>
        <v>954666.03</v>
      </c>
      <c r="I83" s="40">
        <v>800000</v>
      </c>
      <c r="J83" s="40">
        <v>800000</v>
      </c>
    </row>
    <row r="84" spans="1:12" hidden="1">
      <c r="A84" s="66">
        <v>79</v>
      </c>
      <c r="B84" s="13" t="s">
        <v>87</v>
      </c>
      <c r="C84" s="11" t="s">
        <v>4</v>
      </c>
      <c r="D84" s="14" t="s">
        <v>59</v>
      </c>
      <c r="E84" s="10" t="s">
        <v>86</v>
      </c>
      <c r="F84" s="26">
        <v>853</v>
      </c>
      <c r="G84" s="11" t="s">
        <v>98</v>
      </c>
      <c r="H84" s="40">
        <v>0</v>
      </c>
      <c r="I84" s="40">
        <v>0</v>
      </c>
      <c r="J84" s="40">
        <v>0</v>
      </c>
    </row>
    <row r="85" spans="1:12" ht="26.4">
      <c r="A85" s="66">
        <v>80</v>
      </c>
      <c r="B85" s="13" t="s">
        <v>141</v>
      </c>
      <c r="C85" s="11" t="s">
        <v>4</v>
      </c>
      <c r="D85" s="14" t="s">
        <v>59</v>
      </c>
      <c r="E85" s="10" t="s">
        <v>142</v>
      </c>
      <c r="F85" s="26">
        <v>540</v>
      </c>
      <c r="G85" s="11" t="s">
        <v>98</v>
      </c>
      <c r="H85" s="40">
        <v>0</v>
      </c>
      <c r="I85" s="40">
        <v>0</v>
      </c>
      <c r="J85" s="40">
        <v>0</v>
      </c>
    </row>
    <row r="86" spans="1:12">
      <c r="A86" s="66">
        <v>81</v>
      </c>
      <c r="B86" s="13" t="s">
        <v>89</v>
      </c>
      <c r="C86" s="12" t="s">
        <v>4</v>
      </c>
      <c r="D86" s="14" t="s">
        <v>161</v>
      </c>
      <c r="E86" s="24" t="s">
        <v>60</v>
      </c>
      <c r="F86" s="14"/>
      <c r="G86" s="14"/>
      <c r="H86" s="39">
        <f>H87</f>
        <v>1200000</v>
      </c>
      <c r="I86" s="39">
        <f>I87</f>
        <v>1200000</v>
      </c>
      <c r="J86" s="39">
        <f>J87</f>
        <v>1200000</v>
      </c>
    </row>
    <row r="87" spans="1:12" ht="26.4">
      <c r="A87" s="66">
        <v>82</v>
      </c>
      <c r="B87" s="16" t="s">
        <v>61</v>
      </c>
      <c r="C87" s="12" t="s">
        <v>4</v>
      </c>
      <c r="D87" s="11" t="s">
        <v>161</v>
      </c>
      <c r="E87" s="10" t="s">
        <v>60</v>
      </c>
      <c r="F87" s="11" t="s">
        <v>96</v>
      </c>
      <c r="G87" s="11" t="s">
        <v>98</v>
      </c>
      <c r="H87" s="40">
        <v>1200000</v>
      </c>
      <c r="I87" s="40">
        <v>1200000</v>
      </c>
      <c r="J87" s="40">
        <v>1200000</v>
      </c>
    </row>
    <row r="88" spans="1:12">
      <c r="A88" s="66">
        <v>83</v>
      </c>
      <c r="B88" s="17" t="s">
        <v>62</v>
      </c>
      <c r="C88" s="12" t="s">
        <v>4</v>
      </c>
      <c r="D88" s="25" t="s">
        <v>63</v>
      </c>
      <c r="E88" s="23"/>
      <c r="F88" s="8"/>
      <c r="G88" s="14"/>
      <c r="H88" s="39">
        <f>H89+H90+H91+H92+H93+H95+H98+H94+H96+H97</f>
        <v>37872746.299999997</v>
      </c>
      <c r="I88" s="39">
        <f t="shared" ref="I88:J88" si="10">I89+I90+I91+I92+I93+I95+I98+I94+I96+I97</f>
        <v>37522432</v>
      </c>
      <c r="J88" s="39">
        <f t="shared" si="10"/>
        <v>37522432</v>
      </c>
    </row>
    <row r="89" spans="1:12">
      <c r="A89" s="66">
        <v>84</v>
      </c>
      <c r="B89" s="58" t="s">
        <v>90</v>
      </c>
      <c r="C89" s="11" t="s">
        <v>4</v>
      </c>
      <c r="D89" s="59" t="s">
        <v>63</v>
      </c>
      <c r="E89" s="29" t="s">
        <v>64</v>
      </c>
      <c r="F89" s="27" t="s">
        <v>13</v>
      </c>
      <c r="G89" s="27" t="s">
        <v>98</v>
      </c>
      <c r="H89" s="60">
        <v>150000</v>
      </c>
      <c r="I89" s="60">
        <v>150000</v>
      </c>
      <c r="J89" s="60">
        <v>150000</v>
      </c>
      <c r="L89" s="38"/>
    </row>
    <row r="90" spans="1:12">
      <c r="A90" s="66">
        <v>85</v>
      </c>
      <c r="B90" s="58" t="s">
        <v>66</v>
      </c>
      <c r="C90" s="11" t="s">
        <v>4</v>
      </c>
      <c r="D90" s="59" t="s">
        <v>63</v>
      </c>
      <c r="E90" s="29" t="s">
        <v>67</v>
      </c>
      <c r="F90" s="27" t="s">
        <v>65</v>
      </c>
      <c r="G90" s="27" t="s">
        <v>98</v>
      </c>
      <c r="H90" s="61">
        <v>574500</v>
      </c>
      <c r="I90" s="61">
        <v>574500</v>
      </c>
      <c r="J90" s="61">
        <v>574500</v>
      </c>
    </row>
    <row r="91" spans="1:12">
      <c r="A91" s="66">
        <v>86</v>
      </c>
      <c r="B91" s="58" t="s">
        <v>68</v>
      </c>
      <c r="C91" s="11" t="s">
        <v>4</v>
      </c>
      <c r="D91" s="59" t="s">
        <v>63</v>
      </c>
      <c r="E91" s="29" t="s">
        <v>69</v>
      </c>
      <c r="F91" s="27" t="s">
        <v>65</v>
      </c>
      <c r="G91" s="27" t="s">
        <v>98</v>
      </c>
      <c r="H91" s="61">
        <v>3481800</v>
      </c>
      <c r="I91" s="61">
        <v>3481800</v>
      </c>
      <c r="J91" s="61">
        <v>3481800</v>
      </c>
    </row>
    <row r="92" spans="1:12" ht="26.4">
      <c r="A92" s="66">
        <v>87</v>
      </c>
      <c r="B92" s="58" t="s">
        <v>70</v>
      </c>
      <c r="C92" s="12" t="s">
        <v>4</v>
      </c>
      <c r="D92" s="59" t="s">
        <v>63</v>
      </c>
      <c r="E92" s="29" t="s">
        <v>71</v>
      </c>
      <c r="F92" s="27" t="s">
        <v>65</v>
      </c>
      <c r="G92" s="27" t="s">
        <v>98</v>
      </c>
      <c r="H92" s="60">
        <v>5487332</v>
      </c>
      <c r="I92" s="60">
        <v>5487332</v>
      </c>
      <c r="J92" s="60">
        <v>5487332</v>
      </c>
      <c r="L92" s="33"/>
    </row>
    <row r="93" spans="1:12" ht="26.4">
      <c r="A93" s="66">
        <v>88</v>
      </c>
      <c r="B93" s="58" t="s">
        <v>72</v>
      </c>
      <c r="C93" s="12" t="s">
        <v>4</v>
      </c>
      <c r="D93" s="59" t="s">
        <v>63</v>
      </c>
      <c r="E93" s="29" t="s">
        <v>73</v>
      </c>
      <c r="F93" s="27" t="s">
        <v>65</v>
      </c>
      <c r="G93" s="27" t="s">
        <v>98</v>
      </c>
      <c r="H93" s="61">
        <v>10828265</v>
      </c>
      <c r="I93" s="61">
        <v>10828265</v>
      </c>
      <c r="J93" s="61">
        <v>10828265</v>
      </c>
    </row>
    <row r="94" spans="1:12">
      <c r="A94" s="66">
        <v>89</v>
      </c>
      <c r="B94" s="13" t="s">
        <v>131</v>
      </c>
      <c r="C94" s="12" t="s">
        <v>4</v>
      </c>
      <c r="D94" s="59" t="s">
        <v>63</v>
      </c>
      <c r="E94" s="29" t="s">
        <v>130</v>
      </c>
      <c r="F94" s="27" t="s">
        <v>65</v>
      </c>
      <c r="G94" s="27" t="s">
        <v>102</v>
      </c>
      <c r="H94" s="61">
        <v>350314.3</v>
      </c>
      <c r="I94" s="61">
        <v>0</v>
      </c>
      <c r="J94" s="61">
        <v>0</v>
      </c>
    </row>
    <row r="95" spans="1:12" ht="34.200000000000003" customHeight="1">
      <c r="A95" s="66">
        <v>90</v>
      </c>
      <c r="B95" s="58" t="s">
        <v>104</v>
      </c>
      <c r="C95" s="12" t="s">
        <v>4</v>
      </c>
      <c r="D95" s="59" t="s">
        <v>63</v>
      </c>
      <c r="E95" s="29" t="s">
        <v>103</v>
      </c>
      <c r="F95" s="27" t="s">
        <v>65</v>
      </c>
      <c r="G95" s="27" t="s">
        <v>98</v>
      </c>
      <c r="H95" s="61">
        <v>8768007</v>
      </c>
      <c r="I95" s="61">
        <v>8768007</v>
      </c>
      <c r="J95" s="61">
        <v>8768007</v>
      </c>
      <c r="L95" s="32"/>
    </row>
    <row r="96" spans="1:12" ht="26.4" hidden="1">
      <c r="A96" s="66">
        <v>91</v>
      </c>
      <c r="B96" s="9" t="s">
        <v>149</v>
      </c>
      <c r="C96" s="11" t="s">
        <v>4</v>
      </c>
      <c r="D96" s="11" t="s">
        <v>63</v>
      </c>
      <c r="E96" s="10" t="s">
        <v>150</v>
      </c>
      <c r="F96" s="11" t="s">
        <v>65</v>
      </c>
      <c r="G96" s="11" t="s">
        <v>102</v>
      </c>
      <c r="H96" s="40">
        <v>0</v>
      </c>
      <c r="I96" s="40">
        <v>0</v>
      </c>
      <c r="J96" s="40">
        <v>0</v>
      </c>
      <c r="L96" s="32"/>
    </row>
    <row r="97" spans="1:12" ht="39.6" hidden="1">
      <c r="A97" s="66">
        <v>92</v>
      </c>
      <c r="B97" s="9" t="s">
        <v>159</v>
      </c>
      <c r="C97" s="11" t="s">
        <v>4</v>
      </c>
      <c r="D97" s="11" t="s">
        <v>63</v>
      </c>
      <c r="E97" s="10" t="s">
        <v>158</v>
      </c>
      <c r="F97" s="11" t="s">
        <v>65</v>
      </c>
      <c r="G97" s="11" t="s">
        <v>102</v>
      </c>
      <c r="H97" s="40">
        <v>0</v>
      </c>
      <c r="I97" s="40">
        <v>0</v>
      </c>
      <c r="J97" s="40">
        <v>0</v>
      </c>
      <c r="L97" s="32"/>
    </row>
    <row r="98" spans="1:12" ht="27" customHeight="1">
      <c r="A98" s="66">
        <v>93</v>
      </c>
      <c r="B98" s="58" t="s">
        <v>74</v>
      </c>
      <c r="C98" s="12" t="s">
        <v>4</v>
      </c>
      <c r="D98" s="59" t="s">
        <v>63</v>
      </c>
      <c r="E98" s="29" t="s">
        <v>75</v>
      </c>
      <c r="F98" s="27" t="s">
        <v>65</v>
      </c>
      <c r="G98" s="27" t="s">
        <v>98</v>
      </c>
      <c r="H98" s="61">
        <v>8232528</v>
      </c>
      <c r="I98" s="61">
        <v>8232528</v>
      </c>
      <c r="J98" s="61">
        <v>8232528</v>
      </c>
    </row>
    <row r="99" spans="1:12" ht="16.8" customHeight="1">
      <c r="A99" s="66">
        <v>94</v>
      </c>
      <c r="B99" s="42" t="s">
        <v>124</v>
      </c>
      <c r="C99" s="11" t="s">
        <v>4</v>
      </c>
      <c r="D99" s="25" t="s">
        <v>125</v>
      </c>
      <c r="E99" s="29"/>
      <c r="F99" s="27"/>
      <c r="G99" s="27"/>
      <c r="H99" s="43">
        <f>H100</f>
        <v>271577</v>
      </c>
      <c r="I99" s="43">
        <f t="shared" ref="I99:J99" si="11">I100</f>
        <v>271577</v>
      </c>
      <c r="J99" s="43">
        <f t="shared" si="11"/>
        <v>271577</v>
      </c>
    </row>
    <row r="100" spans="1:12" ht="17.399999999999999" customHeight="1">
      <c r="A100" s="66">
        <v>95</v>
      </c>
      <c r="B100" s="58" t="s">
        <v>126</v>
      </c>
      <c r="C100" s="11" t="s">
        <v>4</v>
      </c>
      <c r="D100" s="59" t="s">
        <v>125</v>
      </c>
      <c r="E100" s="29" t="s">
        <v>134</v>
      </c>
      <c r="F100" s="27" t="s">
        <v>65</v>
      </c>
      <c r="G100" s="27" t="s">
        <v>98</v>
      </c>
      <c r="H100" s="61">
        <v>271577</v>
      </c>
      <c r="I100" s="61">
        <v>271577</v>
      </c>
      <c r="J100" s="61">
        <v>271577</v>
      </c>
    </row>
    <row r="101" spans="1:12" ht="17.399999999999999" customHeight="1">
      <c r="A101" s="66">
        <v>96</v>
      </c>
      <c r="B101" s="42" t="s">
        <v>155</v>
      </c>
      <c r="C101" s="14" t="s">
        <v>4</v>
      </c>
      <c r="D101" s="25" t="s">
        <v>143</v>
      </c>
      <c r="E101" s="62"/>
      <c r="F101" s="63"/>
      <c r="G101" s="63"/>
      <c r="H101" s="43">
        <f>H102</f>
        <v>0</v>
      </c>
      <c r="I101" s="43">
        <f t="shared" ref="I101:J101" si="12">I102</f>
        <v>0</v>
      </c>
      <c r="J101" s="43">
        <f t="shared" si="12"/>
        <v>0</v>
      </c>
    </row>
    <row r="102" spans="1:12" ht="23.4" customHeight="1">
      <c r="A102" s="66">
        <v>97</v>
      </c>
      <c r="B102" s="58" t="s">
        <v>145</v>
      </c>
      <c r="C102" s="11" t="s">
        <v>4</v>
      </c>
      <c r="D102" s="59" t="s">
        <v>143</v>
      </c>
      <c r="E102" s="29" t="s">
        <v>144</v>
      </c>
      <c r="F102" s="27" t="s">
        <v>146</v>
      </c>
      <c r="G102" s="27" t="s">
        <v>98</v>
      </c>
      <c r="H102" s="61">
        <v>0</v>
      </c>
      <c r="I102" s="61">
        <v>0</v>
      </c>
      <c r="J102" s="61">
        <v>0</v>
      </c>
    </row>
    <row r="103" spans="1:12">
      <c r="A103" s="66">
        <v>98</v>
      </c>
      <c r="B103" s="64" t="s">
        <v>76</v>
      </c>
      <c r="C103" s="8" t="s">
        <v>4</v>
      </c>
      <c r="D103" s="8" t="s">
        <v>77</v>
      </c>
      <c r="E103" s="24"/>
      <c r="F103" s="8"/>
      <c r="G103" s="14"/>
      <c r="H103" s="39">
        <f>H104+H108+H105+H106+H107</f>
        <v>16629525</v>
      </c>
      <c r="I103" s="39">
        <f t="shared" ref="I103:J103" si="13">I104+I108+I105+I106+I107</f>
        <v>15631386</v>
      </c>
      <c r="J103" s="39">
        <f t="shared" si="13"/>
        <v>13910986</v>
      </c>
    </row>
    <row r="104" spans="1:12">
      <c r="A104" s="66">
        <v>99</v>
      </c>
      <c r="B104" s="13" t="s">
        <v>85</v>
      </c>
      <c r="C104" s="12" t="s">
        <v>4</v>
      </c>
      <c r="D104" s="12" t="s">
        <v>78</v>
      </c>
      <c r="E104" s="10" t="s">
        <v>79</v>
      </c>
      <c r="F104" s="26">
        <v>621</v>
      </c>
      <c r="G104" s="11" t="s">
        <v>98</v>
      </c>
      <c r="H104" s="40">
        <f>16578382-500000</f>
        <v>16078382</v>
      </c>
      <c r="I104" s="40">
        <f>16578382-1046996</f>
        <v>15531386</v>
      </c>
      <c r="J104" s="40">
        <v>13810986</v>
      </c>
    </row>
    <row r="105" spans="1:12">
      <c r="A105" s="66">
        <v>100</v>
      </c>
      <c r="B105" s="13" t="s">
        <v>131</v>
      </c>
      <c r="C105" s="12" t="s">
        <v>4</v>
      </c>
      <c r="D105" s="12" t="s">
        <v>78</v>
      </c>
      <c r="E105" s="10" t="s">
        <v>130</v>
      </c>
      <c r="F105" s="26">
        <v>621</v>
      </c>
      <c r="G105" s="11" t="s">
        <v>102</v>
      </c>
      <c r="H105" s="40">
        <v>451143</v>
      </c>
      <c r="I105" s="40">
        <v>0</v>
      </c>
      <c r="J105" s="40">
        <v>0</v>
      </c>
    </row>
    <row r="106" spans="1:12" ht="26.4" hidden="1">
      <c r="A106" s="66">
        <v>101</v>
      </c>
      <c r="B106" s="9" t="s">
        <v>149</v>
      </c>
      <c r="C106" s="11" t="s">
        <v>4</v>
      </c>
      <c r="D106" s="11" t="s">
        <v>78</v>
      </c>
      <c r="E106" s="10" t="s">
        <v>150</v>
      </c>
      <c r="F106" s="11" t="s">
        <v>96</v>
      </c>
      <c r="G106" s="11" t="s">
        <v>102</v>
      </c>
      <c r="H106" s="40">
        <v>0</v>
      </c>
      <c r="I106" s="40">
        <v>0</v>
      </c>
      <c r="J106" s="40">
        <v>0</v>
      </c>
    </row>
    <row r="107" spans="1:12" ht="39.6" hidden="1">
      <c r="A107" s="66">
        <v>102</v>
      </c>
      <c r="B107" s="9" t="s">
        <v>159</v>
      </c>
      <c r="C107" s="11" t="s">
        <v>4</v>
      </c>
      <c r="D107" s="11" t="s">
        <v>78</v>
      </c>
      <c r="E107" s="10" t="s">
        <v>158</v>
      </c>
      <c r="F107" s="11" t="s">
        <v>96</v>
      </c>
      <c r="G107" s="11" t="s">
        <v>102</v>
      </c>
      <c r="H107" s="40">
        <v>0</v>
      </c>
      <c r="I107" s="40">
        <v>0</v>
      </c>
      <c r="J107" s="40">
        <v>0</v>
      </c>
    </row>
    <row r="108" spans="1:12" ht="26.4">
      <c r="A108" s="66">
        <v>103</v>
      </c>
      <c r="B108" s="16" t="s">
        <v>91</v>
      </c>
      <c r="C108" s="12" t="s">
        <v>4</v>
      </c>
      <c r="D108" s="12" t="s">
        <v>78</v>
      </c>
      <c r="E108" s="10" t="s">
        <v>80</v>
      </c>
      <c r="F108" s="26">
        <v>244</v>
      </c>
      <c r="G108" s="11" t="s">
        <v>98</v>
      </c>
      <c r="H108" s="40">
        <v>100000</v>
      </c>
      <c r="I108" s="40">
        <v>100000</v>
      </c>
      <c r="J108" s="40">
        <v>100000</v>
      </c>
      <c r="L108" s="37"/>
    </row>
    <row r="109" spans="1:12">
      <c r="A109" s="66">
        <v>104</v>
      </c>
      <c r="B109" s="16" t="s">
        <v>81</v>
      </c>
      <c r="C109" s="12"/>
      <c r="D109" s="12"/>
      <c r="E109" s="10"/>
      <c r="F109" s="26"/>
      <c r="G109" s="11"/>
      <c r="H109" s="40"/>
      <c r="I109" s="40">
        <f>4049112-271577-129224</f>
        <v>3648311</v>
      </c>
      <c r="J109" s="40">
        <f>4049112+1500000-271577-129224</f>
        <v>5148311</v>
      </c>
    </row>
    <row r="110" spans="1:12">
      <c r="A110" s="66">
        <v>105</v>
      </c>
      <c r="B110" s="18" t="s">
        <v>82</v>
      </c>
      <c r="C110" s="12" t="s">
        <v>88</v>
      </c>
      <c r="D110" s="12"/>
      <c r="E110" s="28"/>
      <c r="F110" s="8"/>
      <c r="G110" s="14"/>
      <c r="H110" s="39">
        <f>H6+H47+H49+H53+H65+H68+H86+H88+H103+H109+H99+H101</f>
        <v>127868797.57000001</v>
      </c>
      <c r="I110" s="39">
        <f t="shared" ref="I110:J110" si="14">I6+I47+I49+I53+I65+I68+I86+I88+I103+I109+I99+I101</f>
        <v>109530398.23</v>
      </c>
      <c r="J110" s="39">
        <f t="shared" si="14"/>
        <v>97639470.430000007</v>
      </c>
    </row>
    <row r="111" spans="1:12">
      <c r="I111" s="33">
        <f>I110-I109</f>
        <v>105882087.23</v>
      </c>
      <c r="J111" s="33">
        <f>J110-J109</f>
        <v>92491159.430000007</v>
      </c>
    </row>
    <row r="112" spans="1:12">
      <c r="B112" s="21"/>
      <c r="H112" s="34"/>
      <c r="I112" s="33"/>
      <c r="J112" s="33"/>
    </row>
    <row r="113" spans="8:8">
      <c r="H113" s="35"/>
    </row>
    <row r="114" spans="8:8">
      <c r="H114" s="22"/>
    </row>
    <row r="116" spans="8:8">
      <c r="H116" s="32"/>
    </row>
  </sheetData>
  <mergeCells count="9">
    <mergeCell ref="A4:A5"/>
    <mergeCell ref="B1:H2"/>
    <mergeCell ref="B4:B5"/>
    <mergeCell ref="C4:C5"/>
    <mergeCell ref="D4:D5"/>
    <mergeCell ref="E4:E5"/>
    <mergeCell ref="F4:F5"/>
    <mergeCell ref="B3:J3"/>
    <mergeCell ref="G4:G5"/>
  </mergeCells>
  <pageMargins left="0.7086614173228347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2023-03-16T01:06:33Z</cp:lastPrinted>
  <dcterms:created xsi:type="dcterms:W3CDTF">2018-08-09T07:39:17Z</dcterms:created>
  <dcterms:modified xsi:type="dcterms:W3CDTF">2023-03-21T01:26:23Z</dcterms:modified>
</cp:coreProperties>
</file>